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Отчеты по ИП\2025\"/>
    </mc:Choice>
  </mc:AlternateContent>
  <xr:revisionPtr revIDLastSave="0" documentId="13_ncr:1_{21598916-84B6-4097-B672-3E66DB54DF20}" xr6:coauthVersionLast="40" xr6:coauthVersionMax="47" xr10:uidLastSave="{00000000-0000-0000-0000-000000000000}"/>
  <bookViews>
    <workbookView xWindow="0" yWindow="0" windowWidth="23040" windowHeight="9048" activeTab="2" xr2:uid="{4632CFBB-EE00-4EB7-B2CF-7CCF34E68E2D}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</sheets>
  <definedNames>
    <definedName name="_xlnm.Print_Area" localSheetId="0">'1'!$A$1:$AD$110</definedName>
    <definedName name="_xlnm.Print_Area" localSheetId="1">'2'!$A$1:$U$108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9" i="9" l="1"/>
  <c r="G138" i="9"/>
  <c r="G132" i="9"/>
  <c r="G130" i="9"/>
  <c r="F124" i="9"/>
  <c r="G124" i="9" s="1"/>
  <c r="G108" i="9"/>
  <c r="H108" i="9" s="1"/>
  <c r="G107" i="9"/>
  <c r="F106" i="9"/>
  <c r="G106" i="9" s="1"/>
  <c r="G105" i="9"/>
  <c r="G104" i="9"/>
  <c r="F103" i="9"/>
  <c r="E103" i="9"/>
  <c r="G102" i="9"/>
  <c r="G101" i="9"/>
  <c r="F100" i="9"/>
  <c r="G100" i="9" s="1"/>
  <c r="G99" i="9"/>
  <c r="E97" i="9"/>
  <c r="G80" i="9"/>
  <c r="F78" i="9"/>
  <c r="G78" i="9" s="1"/>
  <c r="E23" i="9"/>
  <c r="G76" i="9"/>
  <c r="G75" i="9"/>
  <c r="H75" i="9" s="1"/>
  <c r="E74" i="9"/>
  <c r="G74" i="9" s="1"/>
  <c r="H74" i="9" s="1"/>
  <c r="F73" i="9"/>
  <c r="F72" i="9"/>
  <c r="F70" i="9" s="1"/>
  <c r="E72" i="9"/>
  <c r="E70" i="9" s="1"/>
  <c r="F68" i="9"/>
  <c r="E68" i="9"/>
  <c r="G67" i="9"/>
  <c r="H67" i="9" s="1"/>
  <c r="F62" i="9"/>
  <c r="E62" i="9"/>
  <c r="G61" i="9"/>
  <c r="H61" i="9" s="1"/>
  <c r="G60" i="9"/>
  <c r="H60" i="9" s="1"/>
  <c r="G57" i="9"/>
  <c r="H57" i="9" s="1"/>
  <c r="F56" i="9"/>
  <c r="F55" i="9" s="1"/>
  <c r="E56" i="9"/>
  <c r="G56" i="9" s="1"/>
  <c r="H56" i="9" s="1"/>
  <c r="F53" i="9"/>
  <c r="E53" i="9"/>
  <c r="F52" i="9"/>
  <c r="G52" i="9" s="1"/>
  <c r="F46" i="9"/>
  <c r="F89" i="9" s="1"/>
  <c r="F44" i="9"/>
  <c r="F87" i="9" s="1"/>
  <c r="F37" i="9"/>
  <c r="G37" i="9" s="1"/>
  <c r="G31" i="9"/>
  <c r="G29" i="9"/>
  <c r="H29" i="9" s="1"/>
  <c r="F95" i="9" l="1"/>
  <c r="F123" i="9" s="1"/>
  <c r="F153" i="9" s="1"/>
  <c r="G153" i="9" s="1"/>
  <c r="F117" i="9"/>
  <c r="G89" i="9"/>
  <c r="F115" i="9"/>
  <c r="G87" i="9"/>
  <c r="H87" i="9" s="1"/>
  <c r="G95" i="9"/>
  <c r="G123" i="9"/>
  <c r="F23" i="9"/>
  <c r="G23" i="9" s="1"/>
  <c r="H23" i="9" s="1"/>
  <c r="G46" i="9"/>
  <c r="E96" i="9"/>
  <c r="G103" i="9"/>
  <c r="H103" i="9" s="1"/>
  <c r="G68" i="9"/>
  <c r="H68" i="9" s="1"/>
  <c r="G97" i="9"/>
  <c r="F97" i="9"/>
  <c r="F96" i="9" s="1"/>
  <c r="G70" i="9"/>
  <c r="H70" i="9" s="1"/>
  <c r="G62" i="9"/>
  <c r="H62" i="9" s="1"/>
  <c r="G72" i="9"/>
  <c r="H72" i="9" s="1"/>
  <c r="E73" i="9"/>
  <c r="G73" i="9" s="1"/>
  <c r="H73" i="9" s="1"/>
  <c r="G53" i="9"/>
  <c r="H53" i="9" s="1"/>
  <c r="E55" i="9"/>
  <c r="G55" i="9" s="1"/>
  <c r="H55" i="9" s="1"/>
  <c r="F38" i="9"/>
  <c r="F81" i="9" s="1"/>
  <c r="G115" i="9" l="1"/>
  <c r="H115" i="9" s="1"/>
  <c r="F145" i="9"/>
  <c r="G145" i="9" s="1"/>
  <c r="H145" i="9" s="1"/>
  <c r="G96" i="9"/>
  <c r="G117" i="9"/>
  <c r="F147" i="9"/>
  <c r="G147" i="9" s="1"/>
  <c r="F109" i="9"/>
  <c r="H96" i="9"/>
  <c r="E44" i="9"/>
  <c r="F139" i="9" l="1"/>
  <c r="G139" i="9" s="1"/>
  <c r="H139" i="9" s="1"/>
  <c r="E38" i="9"/>
  <c r="G44" i="9"/>
  <c r="H44" i="9" s="1"/>
  <c r="G38" i="9" l="1"/>
  <c r="H38" i="9" s="1"/>
  <c r="E81" i="9"/>
  <c r="S55" i="1"/>
  <c r="K94" i="5"/>
  <c r="J94" i="5"/>
  <c r="I94" i="5"/>
  <c r="H94" i="5"/>
  <c r="G94" i="5"/>
  <c r="F94" i="5"/>
  <c r="AA94" i="5"/>
  <c r="Z94" i="5"/>
  <c r="Y94" i="5"/>
  <c r="X94" i="5"/>
  <c r="W94" i="5"/>
  <c r="V94" i="5"/>
  <c r="U94" i="5"/>
  <c r="S94" i="5"/>
  <c r="R94" i="5"/>
  <c r="Q94" i="5"/>
  <c r="P94" i="5"/>
  <c r="O94" i="5"/>
  <c r="N94" i="5"/>
  <c r="T94" i="5"/>
  <c r="L94" i="5"/>
  <c r="AA93" i="5"/>
  <c r="Z93" i="5"/>
  <c r="Y93" i="5"/>
  <c r="X93" i="5"/>
  <c r="W93" i="5"/>
  <c r="V93" i="5"/>
  <c r="U93" i="5"/>
  <c r="AA91" i="5"/>
  <c r="Z91" i="5"/>
  <c r="Y91" i="5"/>
  <c r="X91" i="5"/>
  <c r="W91" i="5"/>
  <c r="V91" i="5"/>
  <c r="U91" i="5"/>
  <c r="AA90" i="5"/>
  <c r="Z90" i="5"/>
  <c r="Y90" i="5"/>
  <c r="X90" i="5"/>
  <c r="W90" i="5"/>
  <c r="V90" i="5"/>
  <c r="U90" i="5"/>
  <c r="AA89" i="5"/>
  <c r="Z89" i="5"/>
  <c r="Y89" i="5"/>
  <c r="X89" i="5"/>
  <c r="W89" i="5"/>
  <c r="V89" i="5"/>
  <c r="U89" i="5"/>
  <c r="AA88" i="5"/>
  <c r="Z88" i="5"/>
  <c r="Y88" i="5"/>
  <c r="X88" i="5"/>
  <c r="W88" i="5"/>
  <c r="V88" i="5"/>
  <c r="U88" i="5"/>
  <c r="AA87" i="5"/>
  <c r="Z87" i="5"/>
  <c r="Y87" i="5"/>
  <c r="X87" i="5"/>
  <c r="W87" i="5"/>
  <c r="V87" i="5"/>
  <c r="U87" i="5"/>
  <c r="AA77" i="5"/>
  <c r="Z77" i="5"/>
  <c r="Y77" i="5"/>
  <c r="X77" i="5"/>
  <c r="W77" i="5"/>
  <c r="V77" i="5"/>
  <c r="U77" i="5"/>
  <c r="AA73" i="5"/>
  <c r="Z73" i="5"/>
  <c r="Y73" i="5"/>
  <c r="X73" i="5"/>
  <c r="W73" i="5"/>
  <c r="V73" i="5"/>
  <c r="U73" i="5"/>
  <c r="AA72" i="5"/>
  <c r="Z72" i="5"/>
  <c r="Y72" i="5"/>
  <c r="X72" i="5"/>
  <c r="W72" i="5"/>
  <c r="V72" i="5"/>
  <c r="U72" i="5"/>
  <c r="AA71" i="5"/>
  <c r="Z71" i="5"/>
  <c r="Y71" i="5"/>
  <c r="X71" i="5"/>
  <c r="W71" i="5"/>
  <c r="V71" i="5"/>
  <c r="U71" i="5"/>
  <c r="AA70" i="5"/>
  <c r="Z70" i="5"/>
  <c r="Y70" i="5"/>
  <c r="X70" i="5"/>
  <c r="W70" i="5"/>
  <c r="V70" i="5"/>
  <c r="U70" i="5"/>
  <c r="AA69" i="5"/>
  <c r="Z69" i="5"/>
  <c r="Y69" i="5"/>
  <c r="X69" i="5"/>
  <c r="W69" i="5"/>
  <c r="V69" i="5"/>
  <c r="U69" i="5"/>
  <c r="AA68" i="5"/>
  <c r="Z68" i="5"/>
  <c r="Y68" i="5"/>
  <c r="X68" i="5"/>
  <c r="W68" i="5"/>
  <c r="V68" i="5"/>
  <c r="U68" i="5"/>
  <c r="AA67" i="5"/>
  <c r="Z67" i="5"/>
  <c r="Y67" i="5"/>
  <c r="X67" i="5"/>
  <c r="W67" i="5"/>
  <c r="V67" i="5"/>
  <c r="U67" i="5"/>
  <c r="AA66" i="5"/>
  <c r="Z66" i="5"/>
  <c r="Y66" i="5"/>
  <c r="X66" i="5"/>
  <c r="W66" i="5"/>
  <c r="V66" i="5"/>
  <c r="U66" i="5"/>
  <c r="AA65" i="5"/>
  <c r="Z65" i="5"/>
  <c r="Y65" i="5"/>
  <c r="X65" i="5"/>
  <c r="W65" i="5"/>
  <c r="V65" i="5"/>
  <c r="U65" i="5"/>
  <c r="AA64" i="5"/>
  <c r="Z64" i="5"/>
  <c r="Y64" i="5"/>
  <c r="X64" i="5"/>
  <c r="W64" i="5"/>
  <c r="V64" i="5"/>
  <c r="U64" i="5"/>
  <c r="AA63" i="5"/>
  <c r="Z63" i="5"/>
  <c r="Y63" i="5"/>
  <c r="X63" i="5"/>
  <c r="W63" i="5"/>
  <c r="V63" i="5"/>
  <c r="U63" i="5"/>
  <c r="AA62" i="5"/>
  <c r="Z62" i="5"/>
  <c r="Y62" i="5"/>
  <c r="X62" i="5"/>
  <c r="W62" i="5"/>
  <c r="V62" i="5"/>
  <c r="U62" i="5"/>
  <c r="AA61" i="5"/>
  <c r="Z61" i="5"/>
  <c r="Y61" i="5"/>
  <c r="X61" i="5"/>
  <c r="W61" i="5"/>
  <c r="V61" i="5"/>
  <c r="U61" i="5"/>
  <c r="AA60" i="5"/>
  <c r="Z60" i="5"/>
  <c r="Y60" i="5"/>
  <c r="X60" i="5"/>
  <c r="W60" i="5"/>
  <c r="V60" i="5"/>
  <c r="U60" i="5"/>
  <c r="AA59" i="5"/>
  <c r="Z59" i="5"/>
  <c r="Y59" i="5"/>
  <c r="X59" i="5"/>
  <c r="W59" i="5"/>
  <c r="V59" i="5"/>
  <c r="U59" i="5"/>
  <c r="AA58" i="5"/>
  <c r="Z58" i="5"/>
  <c r="Y58" i="5"/>
  <c r="X58" i="5"/>
  <c r="W58" i="5"/>
  <c r="V58" i="5"/>
  <c r="U58" i="5"/>
  <c r="AA57" i="5"/>
  <c r="Z57" i="5"/>
  <c r="Y57" i="5"/>
  <c r="X57" i="5"/>
  <c r="W57" i="5"/>
  <c r="V57" i="5"/>
  <c r="U57" i="5"/>
  <c r="AA56" i="5"/>
  <c r="Z56" i="5"/>
  <c r="Y56" i="5"/>
  <c r="X56" i="5"/>
  <c r="W56" i="5"/>
  <c r="V56" i="5"/>
  <c r="U56" i="5"/>
  <c r="AA55" i="5"/>
  <c r="Z55" i="5"/>
  <c r="Y55" i="5"/>
  <c r="X55" i="5"/>
  <c r="W55" i="5"/>
  <c r="V55" i="5"/>
  <c r="U55" i="5"/>
  <c r="AA54" i="5"/>
  <c r="Z54" i="5"/>
  <c r="Y54" i="5"/>
  <c r="X54" i="5"/>
  <c r="W54" i="5"/>
  <c r="V54" i="5"/>
  <c r="U54" i="5"/>
  <c r="AA53" i="5"/>
  <c r="Z53" i="5"/>
  <c r="Y53" i="5"/>
  <c r="X53" i="5"/>
  <c r="W53" i="5"/>
  <c r="V53" i="5"/>
  <c r="U53" i="5"/>
  <c r="AA52" i="5"/>
  <c r="Z52" i="5"/>
  <c r="Y52" i="5"/>
  <c r="X52" i="5"/>
  <c r="W52" i="5"/>
  <c r="V52" i="5"/>
  <c r="U52" i="5"/>
  <c r="AA51" i="5"/>
  <c r="Z51" i="5"/>
  <c r="Y51" i="5"/>
  <c r="X51" i="5"/>
  <c r="W51" i="5"/>
  <c r="V51" i="5"/>
  <c r="U51" i="5"/>
  <c r="AA50" i="5"/>
  <c r="Z50" i="5"/>
  <c r="Y50" i="5"/>
  <c r="X50" i="5"/>
  <c r="W50" i="5"/>
  <c r="V50" i="5"/>
  <c r="U50" i="5"/>
  <c r="AA29" i="5"/>
  <c r="Z29" i="5"/>
  <c r="Y29" i="5"/>
  <c r="X29" i="5"/>
  <c r="W29" i="5"/>
  <c r="V29" i="5"/>
  <c r="U29" i="5"/>
  <c r="AA28" i="5"/>
  <c r="Z28" i="5"/>
  <c r="Y28" i="5"/>
  <c r="X28" i="5"/>
  <c r="W28" i="5"/>
  <c r="V28" i="5"/>
  <c r="U28" i="5"/>
  <c r="AA26" i="5"/>
  <c r="Z26" i="5"/>
  <c r="Y26" i="5"/>
  <c r="X26" i="5"/>
  <c r="W26" i="5"/>
  <c r="V26" i="5"/>
  <c r="U26" i="5"/>
  <c r="AA24" i="5"/>
  <c r="Z24" i="5"/>
  <c r="Y24" i="5"/>
  <c r="X24" i="5"/>
  <c r="W24" i="5"/>
  <c r="V24" i="5"/>
  <c r="U24" i="5"/>
  <c r="V22" i="5"/>
  <c r="AA22" i="5"/>
  <c r="Z22" i="5"/>
  <c r="Y22" i="5"/>
  <c r="X22" i="5"/>
  <c r="W22" i="5"/>
  <c r="U22" i="5"/>
  <c r="T87" i="5"/>
  <c r="T52" i="5"/>
  <c r="T51" i="5"/>
  <c r="T50" i="5"/>
  <c r="T24" i="5" s="1"/>
  <c r="T22" i="5" s="1"/>
  <c r="T29" i="5" s="1"/>
  <c r="L24" i="5"/>
  <c r="L22" i="5" s="1"/>
  <c r="L29" i="5" s="1"/>
  <c r="L87" i="5"/>
  <c r="L50" i="5"/>
  <c r="L51" i="5"/>
  <c r="L52" i="5"/>
  <c r="V109" i="4"/>
  <c r="V108" i="4"/>
  <c r="V107" i="4"/>
  <c r="V106" i="4"/>
  <c r="V105" i="4"/>
  <c r="V104" i="4"/>
  <c r="V103" i="4"/>
  <c r="V102" i="4"/>
  <c r="V101" i="4"/>
  <c r="V100" i="4"/>
  <c r="V99" i="4"/>
  <c r="V98" i="4"/>
  <c r="V97" i="4"/>
  <c r="V96" i="4"/>
  <c r="V95" i="4"/>
  <c r="V92" i="4"/>
  <c r="U92" i="4"/>
  <c r="T92" i="4"/>
  <c r="S92" i="4"/>
  <c r="R92" i="4"/>
  <c r="V91" i="4"/>
  <c r="U91" i="4"/>
  <c r="T91" i="4"/>
  <c r="S91" i="4"/>
  <c r="R91" i="4"/>
  <c r="V90" i="4"/>
  <c r="U90" i="4"/>
  <c r="T90" i="4"/>
  <c r="S90" i="4"/>
  <c r="R90" i="4"/>
  <c r="V89" i="4"/>
  <c r="U89" i="4"/>
  <c r="T89" i="4"/>
  <c r="S89" i="4"/>
  <c r="R89" i="4"/>
  <c r="V88" i="4"/>
  <c r="U88" i="4"/>
  <c r="T88" i="4"/>
  <c r="S88" i="4"/>
  <c r="R88" i="4"/>
  <c r="F88" i="4"/>
  <c r="V77" i="4"/>
  <c r="U77" i="4"/>
  <c r="T77" i="4"/>
  <c r="S77" i="4"/>
  <c r="R77" i="4"/>
  <c r="V68" i="4"/>
  <c r="U68" i="4"/>
  <c r="T68" i="4"/>
  <c r="S68" i="4"/>
  <c r="R68" i="4"/>
  <c r="V67" i="4"/>
  <c r="U67" i="4"/>
  <c r="T67" i="4"/>
  <c r="S67" i="4"/>
  <c r="R67" i="4"/>
  <c r="V66" i="4"/>
  <c r="U66" i="4"/>
  <c r="T66" i="4"/>
  <c r="S66" i="4"/>
  <c r="R66" i="4"/>
  <c r="V65" i="4"/>
  <c r="U65" i="4"/>
  <c r="T65" i="4"/>
  <c r="S65" i="4"/>
  <c r="R65" i="4"/>
  <c r="V64" i="4"/>
  <c r="U64" i="4"/>
  <c r="T64" i="4"/>
  <c r="S64" i="4"/>
  <c r="R64" i="4"/>
  <c r="V63" i="4"/>
  <c r="U63" i="4"/>
  <c r="T63" i="4"/>
  <c r="S63" i="4"/>
  <c r="R63" i="4"/>
  <c r="V62" i="4"/>
  <c r="U62" i="4"/>
  <c r="T62" i="4"/>
  <c r="S62" i="4"/>
  <c r="R62" i="4"/>
  <c r="V61" i="4"/>
  <c r="U61" i="4"/>
  <c r="T61" i="4"/>
  <c r="S61" i="4"/>
  <c r="R61" i="4"/>
  <c r="V60" i="4"/>
  <c r="U60" i="4"/>
  <c r="T60" i="4"/>
  <c r="S60" i="4"/>
  <c r="R60" i="4"/>
  <c r="V59" i="4"/>
  <c r="U59" i="4"/>
  <c r="T59" i="4"/>
  <c r="S59" i="4"/>
  <c r="R59" i="4"/>
  <c r="V58" i="4"/>
  <c r="U58" i="4"/>
  <c r="T58" i="4"/>
  <c r="S58" i="4"/>
  <c r="R58" i="4"/>
  <c r="V57" i="4"/>
  <c r="U57" i="4"/>
  <c r="T57" i="4"/>
  <c r="S57" i="4"/>
  <c r="R57" i="4"/>
  <c r="V56" i="4"/>
  <c r="U56" i="4"/>
  <c r="T56" i="4"/>
  <c r="S56" i="4"/>
  <c r="R56" i="4"/>
  <c r="V55" i="4"/>
  <c r="U55" i="4"/>
  <c r="T55" i="4"/>
  <c r="S55" i="4"/>
  <c r="R55" i="4"/>
  <c r="V54" i="4"/>
  <c r="U54" i="4"/>
  <c r="T54" i="4"/>
  <c r="S54" i="4"/>
  <c r="R54" i="4"/>
  <c r="V53" i="4"/>
  <c r="U53" i="4"/>
  <c r="T53" i="4"/>
  <c r="S53" i="4"/>
  <c r="R53" i="4"/>
  <c r="V52" i="4"/>
  <c r="U52" i="4"/>
  <c r="T52" i="4"/>
  <c r="S52" i="4"/>
  <c r="R52" i="4"/>
  <c r="V51" i="4"/>
  <c r="U51" i="4"/>
  <c r="T51" i="4"/>
  <c r="S51" i="4"/>
  <c r="R51" i="4"/>
  <c r="V30" i="4"/>
  <c r="U30" i="4"/>
  <c r="T30" i="4"/>
  <c r="S30" i="4"/>
  <c r="R30" i="4"/>
  <c r="V29" i="4"/>
  <c r="U29" i="4"/>
  <c r="T29" i="4"/>
  <c r="S29" i="4"/>
  <c r="R29" i="4"/>
  <c r="V27" i="4"/>
  <c r="U27" i="4"/>
  <c r="T27" i="4"/>
  <c r="S27" i="4"/>
  <c r="R27" i="4"/>
  <c r="V25" i="4"/>
  <c r="U25" i="4"/>
  <c r="T25" i="4"/>
  <c r="S25" i="4"/>
  <c r="R25" i="4"/>
  <c r="V23" i="4"/>
  <c r="U23" i="4"/>
  <c r="T23" i="4"/>
  <c r="S23" i="4"/>
  <c r="R23" i="4"/>
  <c r="Q53" i="4"/>
  <c r="Q52" i="4" s="1"/>
  <c r="Q51" i="4" s="1"/>
  <c r="Q25" i="4" s="1"/>
  <c r="Q23" i="4" s="1"/>
  <c r="Q30" i="4" s="1"/>
  <c r="K53" i="4"/>
  <c r="K52" i="4"/>
  <c r="K51" i="4" s="1"/>
  <c r="K25" i="4" s="1"/>
  <c r="K23" i="4" s="1"/>
  <c r="K30" i="4" s="1"/>
  <c r="W30" i="3"/>
  <c r="W25" i="3"/>
  <c r="W23" i="3"/>
  <c r="W109" i="3" s="1"/>
  <c r="W51" i="3"/>
  <c r="W52" i="3"/>
  <c r="W53" i="3"/>
  <c r="V56" i="3"/>
  <c r="W56" i="3" s="1"/>
  <c r="V55" i="3"/>
  <c r="W55" i="3" s="1"/>
  <c r="W54" i="3"/>
  <c r="V54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V94" i="3"/>
  <c r="V29" i="3" s="1"/>
  <c r="W29" i="3" s="1"/>
  <c r="W92" i="3"/>
  <c r="W91" i="3"/>
  <c r="W90" i="3"/>
  <c r="W89" i="3"/>
  <c r="V88" i="3"/>
  <c r="W88" i="3" s="1"/>
  <c r="W68" i="3"/>
  <c r="W67" i="3"/>
  <c r="W66" i="3"/>
  <c r="W65" i="3"/>
  <c r="W64" i="3"/>
  <c r="W63" i="3"/>
  <c r="W62" i="3"/>
  <c r="W61" i="3"/>
  <c r="W60" i="3"/>
  <c r="W59" i="3"/>
  <c r="W58" i="3"/>
  <c r="W57" i="3"/>
  <c r="V27" i="3"/>
  <c r="W27" i="3" s="1"/>
  <c r="T109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2" i="3"/>
  <c r="U91" i="3"/>
  <c r="U90" i="3"/>
  <c r="U89" i="3"/>
  <c r="U88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30" i="3"/>
  <c r="U29" i="3"/>
  <c r="U27" i="3"/>
  <c r="U25" i="3"/>
  <c r="U23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T27" i="3"/>
  <c r="S27" i="3"/>
  <c r="S23" i="3" s="1"/>
  <c r="S30" i="3" s="1"/>
  <c r="R27" i="3"/>
  <c r="R23" i="3" s="1"/>
  <c r="R30" i="3" s="1"/>
  <c r="Q27" i="3"/>
  <c r="P27" i="3"/>
  <c r="O27" i="3"/>
  <c r="N27" i="3"/>
  <c r="N23" i="3" s="1"/>
  <c r="N30" i="3" s="1"/>
  <c r="M27" i="3"/>
  <c r="L27" i="3"/>
  <c r="K27" i="3"/>
  <c r="J27" i="3"/>
  <c r="J23" i="3" s="1"/>
  <c r="J30" i="3" s="1"/>
  <c r="I27" i="3"/>
  <c r="H27" i="3"/>
  <c r="G27" i="3"/>
  <c r="F27" i="3"/>
  <c r="F23" i="3" s="1"/>
  <c r="F30" i="3" s="1"/>
  <c r="T23" i="3"/>
  <c r="T30" i="3" s="1"/>
  <c r="P23" i="3"/>
  <c r="P30" i="3" s="1"/>
  <c r="O23" i="3"/>
  <c r="L23" i="3"/>
  <c r="L30" i="3" s="1"/>
  <c r="K23" i="3"/>
  <c r="K30" i="3" s="1"/>
  <c r="H23" i="3"/>
  <c r="H30" i="3" s="1"/>
  <c r="G23" i="3"/>
  <c r="G30" i="3" s="1"/>
  <c r="E23" i="3"/>
  <c r="E25" i="3"/>
  <c r="E27" i="3"/>
  <c r="T53" i="3"/>
  <c r="S53" i="3"/>
  <c r="R53" i="3"/>
  <c r="R52" i="3" s="1"/>
  <c r="R51" i="3" s="1"/>
  <c r="Q53" i="3"/>
  <c r="Q52" i="3" s="1"/>
  <c r="Q51" i="3" s="1"/>
  <c r="P53" i="3"/>
  <c r="O53" i="3"/>
  <c r="N53" i="3"/>
  <c r="N52" i="3" s="1"/>
  <c r="N51" i="3" s="1"/>
  <c r="M53" i="3"/>
  <c r="M52" i="3" s="1"/>
  <c r="M51" i="3" s="1"/>
  <c r="L53" i="3"/>
  <c r="K53" i="3"/>
  <c r="J53" i="3"/>
  <c r="J52" i="3" s="1"/>
  <c r="J51" i="3" s="1"/>
  <c r="I53" i="3"/>
  <c r="I52" i="3" s="1"/>
  <c r="I51" i="3" s="1"/>
  <c r="H53" i="3"/>
  <c r="G53" i="3"/>
  <c r="F53" i="3"/>
  <c r="F52" i="3" s="1"/>
  <c r="F51" i="3" s="1"/>
  <c r="T52" i="3"/>
  <c r="T51" i="3" s="1"/>
  <c r="S52" i="3"/>
  <c r="P52" i="3"/>
  <c r="P51" i="3" s="1"/>
  <c r="O52" i="3"/>
  <c r="L52" i="3"/>
  <c r="L51" i="3" s="1"/>
  <c r="K52" i="3"/>
  <c r="H52" i="3"/>
  <c r="H51" i="3" s="1"/>
  <c r="G52" i="3"/>
  <c r="S51" i="3"/>
  <c r="O51" i="3"/>
  <c r="K51" i="3"/>
  <c r="G51" i="3"/>
  <c r="E53" i="3"/>
  <c r="E52" i="3" s="1"/>
  <c r="E51" i="3" s="1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T88" i="3"/>
  <c r="S88" i="3"/>
  <c r="R88" i="3"/>
  <c r="Q88" i="3"/>
  <c r="P88" i="3"/>
  <c r="O88" i="3"/>
  <c r="N88" i="3"/>
  <c r="M88" i="3"/>
  <c r="L88" i="3"/>
  <c r="K88" i="3"/>
  <c r="J88" i="3"/>
  <c r="I88" i="3"/>
  <c r="H88" i="3"/>
  <c r="G88" i="3"/>
  <c r="F88" i="3"/>
  <c r="E88" i="3"/>
  <c r="E94" i="3"/>
  <c r="E29" i="3" s="1"/>
  <c r="O30" i="3"/>
  <c r="E30" i="3"/>
  <c r="T56" i="3"/>
  <c r="T55" i="3"/>
  <c r="T54" i="3"/>
  <c r="E109" i="9" l="1"/>
  <c r="G109" i="9" s="1"/>
  <c r="H109" i="9" s="1"/>
  <c r="G81" i="9"/>
  <c r="H81" i="9" s="1"/>
  <c r="V53" i="3"/>
  <c r="V52" i="3"/>
  <c r="W94" i="3"/>
  <c r="I23" i="3"/>
  <c r="I30" i="3" s="1"/>
  <c r="M23" i="3"/>
  <c r="M30" i="3" s="1"/>
  <c r="Q23" i="3"/>
  <c r="Q30" i="3" s="1"/>
  <c r="V51" i="3" l="1"/>
  <c r="V25" i="3" l="1"/>
  <c r="V23" i="3" l="1"/>
  <c r="V109" i="3" l="1"/>
  <c r="V30" i="3"/>
  <c r="R26" i="2" l="1"/>
  <c r="T26" i="2" s="1"/>
  <c r="Q26" i="2"/>
  <c r="S26" i="2" s="1"/>
  <c r="N26" i="2"/>
  <c r="M26" i="2"/>
  <c r="L26" i="2"/>
  <c r="K26" i="2"/>
  <c r="R108" i="2"/>
  <c r="T108" i="2" s="1"/>
  <c r="Q108" i="2"/>
  <c r="S108" i="2" s="1"/>
  <c r="R107" i="2"/>
  <c r="T107" i="2" s="1"/>
  <c r="Q107" i="2"/>
  <c r="S107" i="2" s="1"/>
  <c r="R106" i="2"/>
  <c r="T106" i="2" s="1"/>
  <c r="Q106" i="2"/>
  <c r="S106" i="2" s="1"/>
  <c r="R105" i="2"/>
  <c r="T105" i="2" s="1"/>
  <c r="Q105" i="2"/>
  <c r="S105" i="2" s="1"/>
  <c r="R104" i="2"/>
  <c r="T104" i="2" s="1"/>
  <c r="Q104" i="2"/>
  <c r="S104" i="2" s="1"/>
  <c r="R103" i="2"/>
  <c r="T103" i="2" s="1"/>
  <c r="Q103" i="2"/>
  <c r="S103" i="2" s="1"/>
  <c r="R102" i="2"/>
  <c r="T102" i="2" s="1"/>
  <c r="Q102" i="2"/>
  <c r="S102" i="2" s="1"/>
  <c r="R101" i="2"/>
  <c r="T101" i="2" s="1"/>
  <c r="Q101" i="2"/>
  <c r="S101" i="2" s="1"/>
  <c r="R100" i="2"/>
  <c r="T100" i="2" s="1"/>
  <c r="Q100" i="2"/>
  <c r="S100" i="2" s="1"/>
  <c r="R99" i="2"/>
  <c r="T99" i="2" s="1"/>
  <c r="Q99" i="2"/>
  <c r="S99" i="2" s="1"/>
  <c r="R98" i="2"/>
  <c r="T98" i="2" s="1"/>
  <c r="Q98" i="2"/>
  <c r="S98" i="2" s="1"/>
  <c r="R97" i="2"/>
  <c r="T97" i="2" s="1"/>
  <c r="Q97" i="2"/>
  <c r="S97" i="2" s="1"/>
  <c r="R96" i="2"/>
  <c r="T96" i="2" s="1"/>
  <c r="Q96" i="2"/>
  <c r="S96" i="2" s="1"/>
  <c r="R95" i="2"/>
  <c r="T95" i="2" s="1"/>
  <c r="Q95" i="2"/>
  <c r="S95" i="2" s="1"/>
  <c r="R94" i="2"/>
  <c r="T94" i="2" s="1"/>
  <c r="Q94" i="2"/>
  <c r="S94" i="2" s="1"/>
  <c r="R93" i="2"/>
  <c r="T93" i="2" s="1"/>
  <c r="Q93" i="2"/>
  <c r="S93" i="2" s="1"/>
  <c r="R91" i="2"/>
  <c r="T91" i="2" s="1"/>
  <c r="Q91" i="2"/>
  <c r="S91" i="2" s="1"/>
  <c r="R90" i="2"/>
  <c r="T90" i="2" s="1"/>
  <c r="Q90" i="2"/>
  <c r="S90" i="2" s="1"/>
  <c r="R89" i="2"/>
  <c r="T89" i="2" s="1"/>
  <c r="Q89" i="2"/>
  <c r="S89" i="2" s="1"/>
  <c r="R88" i="2"/>
  <c r="T88" i="2" s="1"/>
  <c r="Q88" i="2"/>
  <c r="S88" i="2" s="1"/>
  <c r="R87" i="2"/>
  <c r="T87" i="2" s="1"/>
  <c r="Q87" i="2"/>
  <c r="S87" i="2" s="1"/>
  <c r="R67" i="2"/>
  <c r="T67" i="2" s="1"/>
  <c r="Q67" i="2"/>
  <c r="S67" i="2" s="1"/>
  <c r="R66" i="2"/>
  <c r="T66" i="2" s="1"/>
  <c r="Q66" i="2"/>
  <c r="S66" i="2" s="1"/>
  <c r="R65" i="2"/>
  <c r="T65" i="2" s="1"/>
  <c r="Q65" i="2"/>
  <c r="S65" i="2" s="1"/>
  <c r="R64" i="2"/>
  <c r="T64" i="2" s="1"/>
  <c r="Q64" i="2"/>
  <c r="S64" i="2" s="1"/>
  <c r="R63" i="2"/>
  <c r="T63" i="2" s="1"/>
  <c r="Q63" i="2"/>
  <c r="S63" i="2" s="1"/>
  <c r="R62" i="2"/>
  <c r="T62" i="2" s="1"/>
  <c r="Q62" i="2"/>
  <c r="S62" i="2" s="1"/>
  <c r="R61" i="2"/>
  <c r="T61" i="2" s="1"/>
  <c r="Q61" i="2"/>
  <c r="S61" i="2" s="1"/>
  <c r="R60" i="2"/>
  <c r="T60" i="2" s="1"/>
  <c r="Q60" i="2"/>
  <c r="S60" i="2" s="1"/>
  <c r="R59" i="2"/>
  <c r="T59" i="2" s="1"/>
  <c r="Q59" i="2"/>
  <c r="S59" i="2" s="1"/>
  <c r="R58" i="2"/>
  <c r="T58" i="2" s="1"/>
  <c r="Q58" i="2"/>
  <c r="S58" i="2" s="1"/>
  <c r="R57" i="2"/>
  <c r="T57" i="2" s="1"/>
  <c r="Q57" i="2"/>
  <c r="S57" i="2" s="1"/>
  <c r="R56" i="2"/>
  <c r="T56" i="2" s="1"/>
  <c r="Q56" i="2"/>
  <c r="S56" i="2" s="1"/>
  <c r="R55" i="2"/>
  <c r="T55" i="2" s="1"/>
  <c r="Q55" i="2"/>
  <c r="S55" i="2" s="1"/>
  <c r="R54" i="2"/>
  <c r="T54" i="2" s="1"/>
  <c r="Q54" i="2"/>
  <c r="S54" i="2" s="1"/>
  <c r="R53" i="2"/>
  <c r="T53" i="2" s="1"/>
  <c r="Q53" i="2"/>
  <c r="S53" i="2" s="1"/>
  <c r="R52" i="2"/>
  <c r="T52" i="2" s="1"/>
  <c r="Q52" i="2"/>
  <c r="S52" i="2" s="1"/>
  <c r="R51" i="2"/>
  <c r="T51" i="2" s="1"/>
  <c r="Q51" i="2"/>
  <c r="S51" i="2" s="1"/>
  <c r="R50" i="2"/>
  <c r="T50" i="2" s="1"/>
  <c r="Q50" i="2"/>
  <c r="S50" i="2" s="1"/>
  <c r="R29" i="2"/>
  <c r="T29" i="2" s="1"/>
  <c r="Q29" i="2"/>
  <c r="S29" i="2" s="1"/>
  <c r="R28" i="2"/>
  <c r="T28" i="2" s="1"/>
  <c r="Q28" i="2"/>
  <c r="S28" i="2" s="1"/>
  <c r="R24" i="2"/>
  <c r="T24" i="2" s="1"/>
  <c r="Q24" i="2"/>
  <c r="S24" i="2" s="1"/>
  <c r="R22" i="2"/>
  <c r="S22" i="2"/>
  <c r="T22" i="2"/>
  <c r="Q22" i="2"/>
  <c r="O52" i="2" l="1"/>
  <c r="P107" i="2"/>
  <c r="O107" i="2"/>
  <c r="P106" i="2"/>
  <c r="O106" i="2"/>
  <c r="P105" i="2"/>
  <c r="O105" i="2"/>
  <c r="P104" i="2"/>
  <c r="O104" i="2"/>
  <c r="P103" i="2"/>
  <c r="O103" i="2"/>
  <c r="P102" i="2"/>
  <c r="O102" i="2"/>
  <c r="P101" i="2"/>
  <c r="O101" i="2"/>
  <c r="P100" i="2"/>
  <c r="O100" i="2"/>
  <c r="P99" i="2"/>
  <c r="O99" i="2"/>
  <c r="P98" i="2"/>
  <c r="O98" i="2"/>
  <c r="P97" i="2"/>
  <c r="O97" i="2"/>
  <c r="P96" i="2"/>
  <c r="O96" i="2"/>
  <c r="P95" i="2"/>
  <c r="O95" i="2"/>
  <c r="P94" i="2"/>
  <c r="O94" i="2"/>
  <c r="P91" i="2"/>
  <c r="O91" i="2"/>
  <c r="P90" i="2"/>
  <c r="O90" i="2"/>
  <c r="P89" i="2"/>
  <c r="O89" i="2"/>
  <c r="P88" i="2"/>
  <c r="O88" i="2"/>
  <c r="O87" i="2" s="1"/>
  <c r="O26" i="2" s="1"/>
  <c r="P67" i="2"/>
  <c r="O67" i="2"/>
  <c r="P66" i="2"/>
  <c r="O66" i="2"/>
  <c r="P65" i="2"/>
  <c r="O65" i="2"/>
  <c r="P64" i="2"/>
  <c r="O64" i="2"/>
  <c r="P63" i="2"/>
  <c r="O63" i="2"/>
  <c r="P62" i="2"/>
  <c r="O62" i="2"/>
  <c r="P61" i="2"/>
  <c r="O61" i="2"/>
  <c r="P60" i="2"/>
  <c r="O60" i="2"/>
  <c r="P59" i="2"/>
  <c r="O59" i="2"/>
  <c r="P58" i="2"/>
  <c r="O58" i="2"/>
  <c r="P57" i="2"/>
  <c r="O57" i="2"/>
  <c r="P56" i="2"/>
  <c r="O56" i="2"/>
  <c r="P55" i="2"/>
  <c r="O55" i="2"/>
  <c r="P54" i="2"/>
  <c r="O54" i="2"/>
  <c r="P53" i="2"/>
  <c r="O53" i="2"/>
  <c r="P93" i="2"/>
  <c r="O93" i="2"/>
  <c r="O28" i="2" s="1"/>
  <c r="P87" i="2"/>
  <c r="P26" i="2" s="1"/>
  <c r="P52" i="2"/>
  <c r="P51" i="2" s="1"/>
  <c r="P50" i="2" s="1"/>
  <c r="P24" i="2" s="1"/>
  <c r="P28" i="2"/>
  <c r="L93" i="2"/>
  <c r="K93" i="2"/>
  <c r="K28" i="2" s="1"/>
  <c r="L87" i="2"/>
  <c r="K87" i="2"/>
  <c r="K52" i="2"/>
  <c r="K51" i="2" s="1"/>
  <c r="K50" i="2" s="1"/>
  <c r="K24" i="2" s="1"/>
  <c r="K22" i="2" s="1"/>
  <c r="L52" i="2"/>
  <c r="L51" i="2"/>
  <c r="L50" i="2" s="1"/>
  <c r="L24" i="2" s="1"/>
  <c r="L22" i="2" s="1"/>
  <c r="L28" i="2"/>
  <c r="N93" i="2"/>
  <c r="N28" i="2" s="1"/>
  <c r="M93" i="2"/>
  <c r="M28" i="2" s="1"/>
  <c r="N87" i="2"/>
  <c r="M87" i="2"/>
  <c r="M55" i="2"/>
  <c r="M54" i="2"/>
  <c r="M52" i="2" s="1"/>
  <c r="M51" i="2" s="1"/>
  <c r="M50" i="2" s="1"/>
  <c r="M24" i="2" s="1"/>
  <c r="M22" i="2" s="1"/>
  <c r="M53" i="2"/>
  <c r="N52" i="2"/>
  <c r="N51" i="2"/>
  <c r="N50" i="2" s="1"/>
  <c r="N24" i="2" s="1"/>
  <c r="N22" i="2" s="1"/>
  <c r="H28" i="2"/>
  <c r="G28" i="2"/>
  <c r="I28" i="2"/>
  <c r="J28" i="2"/>
  <c r="I26" i="2"/>
  <c r="J26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3" i="2" s="1"/>
  <c r="I95" i="2"/>
  <c r="I94" i="2"/>
  <c r="I91" i="2"/>
  <c r="I90" i="2"/>
  <c r="I89" i="2"/>
  <c r="I88" i="2"/>
  <c r="I87" i="2" s="1"/>
  <c r="I52" i="2"/>
  <c r="I67" i="2"/>
  <c r="I66" i="2"/>
  <c r="I65" i="2"/>
  <c r="I64" i="2"/>
  <c r="I63" i="2"/>
  <c r="I62" i="2"/>
  <c r="I61" i="2"/>
  <c r="I60" i="2"/>
  <c r="I59" i="2"/>
  <c r="I58" i="2"/>
  <c r="I57" i="2"/>
  <c r="I56" i="2"/>
  <c r="I53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3" i="2" s="1"/>
  <c r="J95" i="2"/>
  <c r="J94" i="2"/>
  <c r="J87" i="2"/>
  <c r="J91" i="2"/>
  <c r="J90" i="2"/>
  <c r="J89" i="2"/>
  <c r="J8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 s="1"/>
  <c r="J51" i="2" s="1"/>
  <c r="J50" i="2" s="1"/>
  <c r="J24" i="2" s="1"/>
  <c r="J22" i="2" s="1"/>
  <c r="I55" i="2"/>
  <c r="I54" i="2"/>
  <c r="G52" i="2"/>
  <c r="G51" i="2" s="1"/>
  <c r="G50" i="2" s="1"/>
  <c r="G24" i="2" s="1"/>
  <c r="G22" i="2" s="1"/>
  <c r="V22" i="2" s="1"/>
  <c r="G93" i="2"/>
  <c r="G87" i="2"/>
  <c r="G26" i="2"/>
  <c r="H93" i="2"/>
  <c r="H87" i="2"/>
  <c r="H52" i="2"/>
  <c r="H51" i="2" s="1"/>
  <c r="H50" i="2" s="1"/>
  <c r="H24" i="2" s="1"/>
  <c r="H22" i="2" s="1"/>
  <c r="W22" i="2" s="1"/>
  <c r="H26" i="2"/>
  <c r="F93" i="2"/>
  <c r="E93" i="2"/>
  <c r="E28" i="2" s="1"/>
  <c r="F87" i="2"/>
  <c r="F26" i="2" s="1"/>
  <c r="E87" i="2"/>
  <c r="F72" i="2"/>
  <c r="E72" i="2"/>
  <c r="F52" i="2"/>
  <c r="F51" i="2" s="1"/>
  <c r="F50" i="2" s="1"/>
  <c r="F24" i="2" s="1"/>
  <c r="F22" i="2" s="1"/>
  <c r="E52" i="2"/>
  <c r="E51" i="2"/>
  <c r="E50" i="2" s="1"/>
  <c r="E24" i="2" s="1"/>
  <c r="E22" i="2" s="1"/>
  <c r="F28" i="2"/>
  <c r="E26" i="2"/>
  <c r="O51" i="2" l="1"/>
  <c r="O50" i="2" s="1"/>
  <c r="O24" i="2" s="1"/>
  <c r="P22" i="2"/>
  <c r="O22" i="2"/>
  <c r="O108" i="2" s="1"/>
  <c r="P108" i="2"/>
  <c r="P29" i="2"/>
  <c r="K29" i="2"/>
  <c r="K108" i="2"/>
  <c r="L108" i="2"/>
  <c r="L29" i="2"/>
  <c r="M29" i="2"/>
  <c r="M108" i="2"/>
  <c r="N108" i="2"/>
  <c r="N29" i="2"/>
  <c r="I51" i="2"/>
  <c r="I50" i="2" s="1"/>
  <c r="I24" i="2" s="1"/>
  <c r="J108" i="2"/>
  <c r="J29" i="2"/>
  <c r="G108" i="2"/>
  <c r="G29" i="2"/>
  <c r="H108" i="2"/>
  <c r="H29" i="2"/>
  <c r="F29" i="2"/>
  <c r="F108" i="2"/>
  <c r="E108" i="2"/>
  <c r="E29" i="2"/>
  <c r="O29" i="2" l="1"/>
  <c r="I22" i="2"/>
  <c r="I29" i="2" s="1"/>
  <c r="I108" i="2"/>
  <c r="F110" i="1" l="1"/>
  <c r="F54" i="1"/>
  <c r="F53" i="1" s="1"/>
  <c r="F52" i="1" s="1"/>
  <c r="F95" i="1" l="1"/>
  <c r="F30" i="1" s="1"/>
  <c r="F89" i="1"/>
  <c r="F28" i="1" s="1"/>
  <c r="F26" i="1"/>
  <c r="F24" i="1" l="1"/>
  <c r="F31" i="1" s="1"/>
  <c r="AB109" i="1" l="1"/>
  <c r="AC109" i="1" s="1"/>
  <c r="AB108" i="1"/>
  <c r="AC108" i="1" s="1"/>
  <c r="AB107" i="1"/>
  <c r="AC107" i="1" s="1"/>
  <c r="AB106" i="1"/>
  <c r="AC106" i="1" s="1"/>
  <c r="AB105" i="1"/>
  <c r="AC105" i="1" s="1"/>
  <c r="AB104" i="1"/>
  <c r="AC104" i="1" s="1"/>
  <c r="AB103" i="1"/>
  <c r="AC103" i="1" s="1"/>
  <c r="AB102" i="1"/>
  <c r="AC102" i="1" s="1"/>
  <c r="AB101" i="1"/>
  <c r="AC101" i="1" s="1"/>
  <c r="AB100" i="1"/>
  <c r="AC100" i="1" s="1"/>
  <c r="AB99" i="1"/>
  <c r="AC99" i="1" s="1"/>
  <c r="AB98" i="1"/>
  <c r="AC98" i="1" s="1"/>
  <c r="AB97" i="1"/>
  <c r="AC97" i="1" s="1"/>
  <c r="AB96" i="1"/>
  <c r="AC96" i="1" s="1"/>
  <c r="AB93" i="1"/>
  <c r="AC93" i="1" s="1"/>
  <c r="AB92" i="1"/>
  <c r="AC92" i="1" s="1"/>
  <c r="AB91" i="1"/>
  <c r="AC91" i="1" s="1"/>
  <c r="AB90" i="1"/>
  <c r="AC90" i="1" s="1"/>
  <c r="AB75" i="1"/>
  <c r="AC75" i="1" s="1"/>
  <c r="AB74" i="1"/>
  <c r="AC74" i="1" s="1"/>
  <c r="AB73" i="1"/>
  <c r="AC73" i="1" s="1"/>
  <c r="AB72" i="1"/>
  <c r="AC72" i="1" s="1"/>
  <c r="AB71" i="1"/>
  <c r="AC71" i="1" s="1"/>
  <c r="AB70" i="1"/>
  <c r="AC70" i="1" s="1"/>
  <c r="AB69" i="1"/>
  <c r="AC69" i="1" s="1"/>
  <c r="AB68" i="1"/>
  <c r="AC68" i="1" s="1"/>
  <c r="AB67" i="1"/>
  <c r="AC67" i="1" s="1"/>
  <c r="AB66" i="1"/>
  <c r="AC66" i="1" s="1"/>
  <c r="AB65" i="1"/>
  <c r="AC65" i="1" s="1"/>
  <c r="AB64" i="1"/>
  <c r="AC64" i="1" s="1"/>
  <c r="AB63" i="1"/>
  <c r="AC63" i="1" s="1"/>
  <c r="AB62" i="1"/>
  <c r="AC62" i="1" s="1"/>
  <c r="AB61" i="1"/>
  <c r="AC61" i="1" s="1"/>
  <c r="AB60" i="1"/>
  <c r="AC60" i="1" s="1"/>
  <c r="AB59" i="1"/>
  <c r="AC59" i="1" s="1"/>
  <c r="AB58" i="1"/>
  <c r="AC58" i="1" s="1"/>
  <c r="AB57" i="1"/>
  <c r="AC57" i="1" s="1"/>
  <c r="AB56" i="1"/>
  <c r="AC56" i="1" s="1"/>
  <c r="AB55" i="1"/>
  <c r="AC55" i="1" s="1"/>
  <c r="Z110" i="1"/>
  <c r="AA110" i="1" s="1"/>
  <c r="Z109" i="1"/>
  <c r="AA109" i="1" s="1"/>
  <c r="Z108" i="1"/>
  <c r="AA108" i="1" s="1"/>
  <c r="Z107" i="1"/>
  <c r="AA107" i="1" s="1"/>
  <c r="Z106" i="1"/>
  <c r="AA106" i="1" s="1"/>
  <c r="Z105" i="1"/>
  <c r="AA105" i="1" s="1"/>
  <c r="Z104" i="1"/>
  <c r="AA104" i="1" s="1"/>
  <c r="Z103" i="1"/>
  <c r="AA103" i="1" s="1"/>
  <c r="Z102" i="1"/>
  <c r="AA102" i="1" s="1"/>
  <c r="Z101" i="1"/>
  <c r="AA101" i="1" s="1"/>
  <c r="Z100" i="1"/>
  <c r="AA100" i="1" s="1"/>
  <c r="Z99" i="1"/>
  <c r="AA99" i="1" s="1"/>
  <c r="Z98" i="1"/>
  <c r="AA98" i="1" s="1"/>
  <c r="Z97" i="1"/>
  <c r="AA97" i="1" s="1"/>
  <c r="Z96" i="1"/>
  <c r="AA96" i="1" s="1"/>
  <c r="Z95" i="1"/>
  <c r="AA95" i="1" s="1"/>
  <c r="Z93" i="1"/>
  <c r="AA93" i="1" s="1"/>
  <c r="Z92" i="1"/>
  <c r="AA92" i="1" s="1"/>
  <c r="Z91" i="1"/>
  <c r="AA91" i="1" s="1"/>
  <c r="Z90" i="1"/>
  <c r="AA90" i="1" s="1"/>
  <c r="Z89" i="1"/>
  <c r="AA89" i="1" s="1"/>
  <c r="Z75" i="1"/>
  <c r="AA75" i="1" s="1"/>
  <c r="Z74" i="1"/>
  <c r="AA74" i="1" s="1"/>
  <c r="AA73" i="1"/>
  <c r="Z73" i="1"/>
  <c r="Z72" i="1"/>
  <c r="AA72" i="1" s="1"/>
  <c r="Z71" i="1"/>
  <c r="AA71" i="1" s="1"/>
  <c r="Z70" i="1"/>
  <c r="AA70" i="1" s="1"/>
  <c r="Z69" i="1"/>
  <c r="AA69" i="1" s="1"/>
  <c r="Z68" i="1"/>
  <c r="AA68" i="1" s="1"/>
  <c r="AA67" i="1"/>
  <c r="Z67" i="1"/>
  <c r="Z66" i="1"/>
  <c r="AA66" i="1" s="1"/>
  <c r="AA65" i="1"/>
  <c r="Z65" i="1"/>
  <c r="Z64" i="1"/>
  <c r="AA64" i="1" s="1"/>
  <c r="Z63" i="1"/>
  <c r="AA63" i="1" s="1"/>
  <c r="Z62" i="1"/>
  <c r="AA62" i="1" s="1"/>
  <c r="Z61" i="1"/>
  <c r="AA61" i="1" s="1"/>
  <c r="Z60" i="1"/>
  <c r="AA60" i="1" s="1"/>
  <c r="AA59" i="1"/>
  <c r="Z59" i="1"/>
  <c r="Z58" i="1"/>
  <c r="AA58" i="1" s="1"/>
  <c r="AA57" i="1"/>
  <c r="Z57" i="1"/>
  <c r="Z56" i="1"/>
  <c r="AA56" i="1" s="1"/>
  <c r="Z55" i="1"/>
  <c r="AA55" i="1" s="1"/>
  <c r="Z54" i="1"/>
  <c r="AA54" i="1" s="1"/>
  <c r="Z53" i="1"/>
  <c r="AA53" i="1" s="1"/>
  <c r="Z52" i="1"/>
  <c r="AA52" i="1" s="1"/>
  <c r="Z31" i="1"/>
  <c r="AA31" i="1" s="1"/>
  <c r="Z30" i="1"/>
  <c r="AA30" i="1" s="1"/>
  <c r="Z28" i="1"/>
  <c r="AA28" i="1" s="1"/>
  <c r="Z26" i="1"/>
  <c r="AA26" i="1" s="1"/>
  <c r="AA24" i="1"/>
  <c r="Z24" i="1"/>
  <c r="X110" i="1"/>
  <c r="Y110" i="1" s="1"/>
  <c r="X109" i="1"/>
  <c r="Y109" i="1" s="1"/>
  <c r="X108" i="1"/>
  <c r="Y108" i="1" s="1"/>
  <c r="X107" i="1"/>
  <c r="Y107" i="1" s="1"/>
  <c r="X106" i="1"/>
  <c r="Y106" i="1" s="1"/>
  <c r="X105" i="1"/>
  <c r="Y105" i="1" s="1"/>
  <c r="X104" i="1"/>
  <c r="Y104" i="1" s="1"/>
  <c r="X103" i="1"/>
  <c r="Y103" i="1" s="1"/>
  <c r="X102" i="1"/>
  <c r="Y102" i="1" s="1"/>
  <c r="X101" i="1"/>
  <c r="Y101" i="1" s="1"/>
  <c r="X100" i="1"/>
  <c r="Y100" i="1" s="1"/>
  <c r="X99" i="1"/>
  <c r="Y99" i="1" s="1"/>
  <c r="X98" i="1"/>
  <c r="Y98" i="1" s="1"/>
  <c r="X97" i="1"/>
  <c r="Y97" i="1" s="1"/>
  <c r="X96" i="1"/>
  <c r="Y96" i="1" s="1"/>
  <c r="X95" i="1"/>
  <c r="Y95" i="1" s="1"/>
  <c r="X93" i="1"/>
  <c r="Y93" i="1" s="1"/>
  <c r="X92" i="1"/>
  <c r="Y92" i="1" s="1"/>
  <c r="X91" i="1"/>
  <c r="Y91" i="1" s="1"/>
  <c r="X90" i="1"/>
  <c r="Y90" i="1" s="1"/>
  <c r="X89" i="1"/>
  <c r="Y89" i="1" s="1"/>
  <c r="X57" i="1"/>
  <c r="Y57" i="1" s="1"/>
  <c r="X56" i="1"/>
  <c r="Y56" i="1" s="1"/>
  <c r="X55" i="1"/>
  <c r="Y55" i="1" s="1"/>
  <c r="X54" i="1"/>
  <c r="Y54" i="1" s="1"/>
  <c r="X53" i="1"/>
  <c r="Y53" i="1" s="1"/>
  <c r="X52" i="1"/>
  <c r="Y52" i="1" s="1"/>
  <c r="X75" i="1"/>
  <c r="Y75" i="1" s="1"/>
  <c r="X74" i="1"/>
  <c r="Y74" i="1" s="1"/>
  <c r="X73" i="1"/>
  <c r="Y73" i="1" s="1"/>
  <c r="X72" i="1"/>
  <c r="Y72" i="1" s="1"/>
  <c r="X71" i="1"/>
  <c r="Y71" i="1" s="1"/>
  <c r="X70" i="1"/>
  <c r="Y70" i="1" s="1"/>
  <c r="X69" i="1"/>
  <c r="Y69" i="1" s="1"/>
  <c r="X68" i="1"/>
  <c r="Y68" i="1" s="1"/>
  <c r="X67" i="1"/>
  <c r="Y67" i="1" s="1"/>
  <c r="X66" i="1"/>
  <c r="Y66" i="1" s="1"/>
  <c r="X65" i="1"/>
  <c r="Y65" i="1" s="1"/>
  <c r="X64" i="1"/>
  <c r="Y64" i="1" s="1"/>
  <c r="X63" i="1"/>
  <c r="Y63" i="1" s="1"/>
  <c r="X62" i="1"/>
  <c r="Y62" i="1" s="1"/>
  <c r="X61" i="1"/>
  <c r="Y61" i="1" s="1"/>
  <c r="X60" i="1"/>
  <c r="Y60" i="1" s="1"/>
  <c r="X59" i="1"/>
  <c r="Y59" i="1" s="1"/>
  <c r="X58" i="1"/>
  <c r="Y58" i="1" s="1"/>
  <c r="X31" i="1"/>
  <c r="Y31" i="1" s="1"/>
  <c r="X30" i="1"/>
  <c r="Y30" i="1" s="1"/>
  <c r="X28" i="1"/>
  <c r="Y28" i="1" s="1"/>
  <c r="X26" i="1"/>
  <c r="Y26" i="1" s="1"/>
  <c r="V24" i="1"/>
  <c r="W24" i="1" s="1"/>
  <c r="X24" i="1"/>
  <c r="Y24" i="1" s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31" i="1"/>
  <c r="V30" i="1"/>
  <c r="V28" i="1"/>
  <c r="V26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3" i="1"/>
  <c r="W92" i="1"/>
  <c r="W91" i="1"/>
  <c r="W90" i="1"/>
  <c r="W89" i="1"/>
  <c r="W75" i="1"/>
  <c r="W74" i="1"/>
  <c r="W73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W53" i="1"/>
  <c r="W52" i="1"/>
  <c r="W31" i="1"/>
  <c r="W30" i="1"/>
  <c r="W28" i="1"/>
  <c r="W26" i="1"/>
  <c r="U108" i="1"/>
  <c r="U104" i="1"/>
  <c r="U100" i="1"/>
  <c r="U96" i="1"/>
  <c r="U93" i="1"/>
  <c r="U92" i="1"/>
  <c r="U91" i="1"/>
  <c r="U90" i="1"/>
  <c r="U58" i="1"/>
  <c r="U30" i="1"/>
  <c r="U28" i="1"/>
  <c r="U69" i="1"/>
  <c r="U68" i="1"/>
  <c r="U67" i="1"/>
  <c r="U66" i="1"/>
  <c r="U65" i="1"/>
  <c r="U64" i="1"/>
  <c r="U63" i="1"/>
  <c r="U62" i="1"/>
  <c r="U61" i="1"/>
  <c r="U60" i="1"/>
  <c r="U59" i="1"/>
  <c r="I55" i="1"/>
  <c r="I56" i="1"/>
  <c r="I57" i="1"/>
  <c r="I96" i="1"/>
  <c r="I97" i="1"/>
  <c r="U97" i="1" s="1"/>
  <c r="I98" i="1"/>
  <c r="U98" i="1" s="1"/>
  <c r="I99" i="1"/>
  <c r="U99" i="1" s="1"/>
  <c r="I100" i="1"/>
  <c r="I101" i="1"/>
  <c r="U101" i="1" s="1"/>
  <c r="I102" i="1"/>
  <c r="U102" i="1" s="1"/>
  <c r="I103" i="1"/>
  <c r="U103" i="1" s="1"/>
  <c r="I104" i="1"/>
  <c r="I105" i="1"/>
  <c r="U105" i="1" s="1"/>
  <c r="I106" i="1"/>
  <c r="U106" i="1" s="1"/>
  <c r="I107" i="1"/>
  <c r="U107" i="1" s="1"/>
  <c r="I108" i="1"/>
  <c r="I109" i="1"/>
  <c r="U109" i="1" s="1"/>
  <c r="N57" i="1"/>
  <c r="T57" i="1" s="1"/>
  <c r="N56" i="1"/>
  <c r="S56" i="1" s="1"/>
  <c r="N55" i="1"/>
  <c r="T55" i="1" s="1"/>
  <c r="U55" i="1" s="1"/>
  <c r="N29" i="1"/>
  <c r="N27" i="1"/>
  <c r="N25" i="1"/>
  <c r="I29" i="1"/>
  <c r="I27" i="1"/>
  <c r="I25" i="1"/>
  <c r="H95" i="1"/>
  <c r="H30" i="1" s="1"/>
  <c r="H89" i="1"/>
  <c r="H28" i="1" s="1"/>
  <c r="H74" i="1"/>
  <c r="H54" i="1"/>
  <c r="H53" i="1"/>
  <c r="H52" i="1" s="1"/>
  <c r="H26" i="1" s="1"/>
  <c r="H24" i="1" s="1"/>
  <c r="G30" i="1"/>
  <c r="G28" i="1"/>
  <c r="G26" i="1"/>
  <c r="E95" i="1"/>
  <c r="E89" i="1"/>
  <c r="E28" i="1" s="1"/>
  <c r="E74" i="1"/>
  <c r="E54" i="1"/>
  <c r="E53" i="1" s="1"/>
  <c r="E30" i="1"/>
  <c r="U57" i="1" l="1"/>
  <c r="S57" i="1"/>
  <c r="T56" i="1"/>
  <c r="U56" i="1" s="1"/>
  <c r="G24" i="1"/>
  <c r="M89" i="1"/>
  <c r="M28" i="1" s="1"/>
  <c r="I28" i="1" s="1"/>
  <c r="M95" i="1"/>
  <c r="I95" i="1" s="1"/>
  <c r="U95" i="1" s="1"/>
  <c r="M54" i="1"/>
  <c r="H110" i="1"/>
  <c r="H31" i="1"/>
  <c r="G110" i="1"/>
  <c r="G31" i="1"/>
  <c r="E52" i="1"/>
  <c r="E26" i="1" s="1"/>
  <c r="E24" i="1" s="1"/>
  <c r="M30" i="1" l="1"/>
  <c r="I30" i="1" s="1"/>
  <c r="I89" i="1"/>
  <c r="U89" i="1" s="1"/>
  <c r="I54" i="1"/>
  <c r="E110" i="1"/>
  <c r="E31" i="1"/>
  <c r="D13" i="9" l="1"/>
  <c r="H14" i="8"/>
  <c r="H9" i="8"/>
  <c r="AA12" i="7"/>
  <c r="AA7" i="7"/>
  <c r="L12" i="6"/>
  <c r="L7" i="6"/>
  <c r="O12" i="5"/>
  <c r="O7" i="5"/>
  <c r="L13" i="4"/>
  <c r="L8" i="4"/>
  <c r="M12" i="3"/>
  <c r="M7" i="3"/>
  <c r="K12" i="2"/>
  <c r="K7" i="2"/>
  <c r="AF16" i="1"/>
  <c r="D15" i="9" s="1"/>
  <c r="AF10" i="1"/>
  <c r="G11" i="8" s="1"/>
  <c r="K15" i="2" l="1"/>
  <c r="M15" i="3"/>
  <c r="L16" i="4"/>
  <c r="N15" i="5"/>
  <c r="K15" i="6"/>
  <c r="Z15" i="7"/>
  <c r="G17" i="8"/>
  <c r="D8" i="9"/>
  <c r="K9" i="2"/>
  <c r="M9" i="3"/>
  <c r="L10" i="4"/>
  <c r="N9" i="5"/>
  <c r="K9" i="6"/>
  <c r="Z9" i="7"/>
  <c r="S69" i="1"/>
  <c r="S60" i="1"/>
  <c r="S59" i="1"/>
  <c r="S58" i="1"/>
  <c r="S66" i="1"/>
  <c r="T66" i="1"/>
  <c r="S62" i="1"/>
  <c r="S64" i="1"/>
  <c r="T64" i="1"/>
  <c r="T59" i="1"/>
  <c r="S61" i="1"/>
  <c r="T65" i="1"/>
  <c r="S65" i="1"/>
  <c r="T69" i="1"/>
  <c r="T60" i="1"/>
  <c r="S63" i="1"/>
  <c r="T63" i="1"/>
  <c r="T61" i="1"/>
  <c r="S74" i="1"/>
  <c r="T58" i="1"/>
  <c r="R54" i="1"/>
  <c r="S70" i="1"/>
  <c r="S73" i="1"/>
  <c r="T67" i="1"/>
  <c r="S67" i="1"/>
  <c r="S72" i="1"/>
  <c r="T68" i="1"/>
  <c r="S68" i="1"/>
  <c r="T62" i="1"/>
  <c r="S71" i="1"/>
  <c r="S75" i="1"/>
  <c r="N54" i="1" l="1"/>
  <c r="AB54" i="1"/>
  <c r="AC54" i="1" s="1"/>
  <c r="S54" i="1"/>
  <c r="T54" i="1"/>
  <c r="R53" i="1"/>
  <c r="U54" i="1" l="1"/>
  <c r="N53" i="1"/>
  <c r="R52" i="1"/>
  <c r="S53" i="1" l="1"/>
  <c r="N52" i="1"/>
  <c r="R26" i="1"/>
  <c r="N26" i="1" l="1"/>
  <c r="S52" i="1"/>
  <c r="S26" i="1" l="1"/>
  <c r="T70" i="1"/>
  <c r="T75" i="1"/>
  <c r="U75" i="1"/>
  <c r="T73" i="1"/>
  <c r="U70" i="1"/>
  <c r="M53" i="1"/>
  <c r="AB53" i="1" s="1"/>
  <c r="AC53" i="1" s="1"/>
  <c r="U73" i="1"/>
  <c r="T74" i="1"/>
  <c r="U72" i="1"/>
  <c r="T72" i="1"/>
  <c r="T71" i="1"/>
  <c r="U74" i="1"/>
  <c r="U71" i="1"/>
  <c r="M52" i="1" l="1"/>
  <c r="AB52" i="1" s="1"/>
  <c r="AC52" i="1" s="1"/>
  <c r="I53" i="1"/>
  <c r="T53" i="1" l="1"/>
  <c r="U53" i="1"/>
  <c r="I52" i="1"/>
  <c r="M26" i="1"/>
  <c r="AB26" i="1" s="1"/>
  <c r="AC26" i="1" s="1"/>
  <c r="M24" i="1" l="1"/>
  <c r="I26" i="1"/>
  <c r="T52" i="1"/>
  <c r="U52" i="1"/>
  <c r="T26" i="1" l="1"/>
  <c r="M110" i="1"/>
  <c r="M31" i="1"/>
  <c r="I24" i="1"/>
  <c r="I110" i="1" l="1"/>
  <c r="I31" i="1"/>
  <c r="U26" i="1"/>
  <c r="S92" i="1"/>
  <c r="S90" i="1"/>
  <c r="T92" i="1"/>
  <c r="S93" i="1"/>
  <c r="T93" i="1"/>
  <c r="T90" i="1"/>
  <c r="R89" i="1"/>
  <c r="N89" i="1"/>
  <c r="S89" i="1" s="1"/>
  <c r="T89" i="1"/>
  <c r="S91" i="1"/>
  <c r="T91" i="1"/>
  <c r="R28" i="1" l="1"/>
  <c r="AB28" i="1" s="1"/>
  <c r="AC28" i="1" s="1"/>
  <c r="AB89" i="1"/>
  <c r="AC89" i="1" s="1"/>
  <c r="N28" i="1"/>
  <c r="S28" i="1" l="1"/>
  <c r="T28" i="1"/>
  <c r="S99" i="1"/>
  <c r="S105" i="1"/>
  <c r="T105" i="1"/>
  <c r="S98" i="1"/>
  <c r="S106" i="1"/>
  <c r="S103" i="1"/>
  <c r="S101" i="1"/>
  <c r="S102" i="1"/>
  <c r="S107" i="1"/>
  <c r="T107" i="1"/>
  <c r="S109" i="1"/>
  <c r="T98" i="1"/>
  <c r="T104" i="1"/>
  <c r="S104" i="1"/>
  <c r="T99" i="1"/>
  <c r="S100" i="1"/>
  <c r="T100" i="1"/>
  <c r="T106" i="1"/>
  <c r="T101" i="1"/>
  <c r="T109" i="1"/>
  <c r="T103" i="1"/>
  <c r="R95" i="1"/>
  <c r="AB95" i="1" s="1"/>
  <c r="AC95" i="1" s="1"/>
  <c r="R30" i="1"/>
  <c r="AB30" i="1" s="1"/>
  <c r="AC30" i="1" s="1"/>
  <c r="S97" i="1"/>
  <c r="T97" i="1"/>
  <c r="T102" i="1"/>
  <c r="S108" i="1"/>
  <c r="T108" i="1"/>
  <c r="S96" i="1"/>
  <c r="T96" i="1"/>
  <c r="N30" i="1" l="1"/>
  <c r="S30" i="1" s="1"/>
  <c r="N95" i="1"/>
  <c r="S95" i="1" s="1"/>
  <c r="R24" i="1"/>
  <c r="T95" i="1"/>
  <c r="T30" i="1"/>
  <c r="R31" i="1" l="1"/>
  <c r="AB24" i="1"/>
  <c r="AC24" i="1" s="1"/>
  <c r="R110" i="1"/>
  <c r="N24" i="1"/>
  <c r="T24" i="1" l="1"/>
  <c r="S24" i="1"/>
  <c r="N110" i="1"/>
  <c r="AB110" i="1"/>
  <c r="AC110" i="1" s="1"/>
  <c r="AB31" i="1"/>
  <c r="AC31" i="1" s="1"/>
  <c r="N31" i="1"/>
  <c r="T110" i="1" l="1"/>
  <c r="U110" i="1" s="1"/>
  <c r="S110" i="1"/>
  <c r="T31" i="1"/>
  <c r="U31" i="1" s="1"/>
  <c r="S31" i="1"/>
  <c r="U24" i="1"/>
</calcChain>
</file>

<file path=xl/sharedStrings.xml><?xml version="1.0" encoding="utf-8"?>
<sst xmlns="http://schemas.openxmlformats.org/spreadsheetml/2006/main" count="15278" uniqueCount="1014">
  <si>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</si>
  <si>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</si>
  <si>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</si>
  <si>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</si>
  <si>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</si>
  <si>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</si>
  <si>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</si>
  <si>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</si>
  <si>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</si>
  <si>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</si>
  <si>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</si>
  <si>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</si>
  <si>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</si>
  <si>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</si>
  <si>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</si>
  <si>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</si>
  <si>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</si>
  <si>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</si>
  <si>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</si>
  <si>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</si>
  <si>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</si>
  <si>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</si>
  <si>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</si>
  <si>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</si>
  <si>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</si>
  <si>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за год</t>
  </si>
  <si>
    <t xml:space="preserve">    </t>
  </si>
  <si>
    <t xml:space="preserve">Отчет о реализации инвестиционной программы </t>
  </si>
  <si>
    <t>Общество с ограниченной ответственностью "Электросетевая компания "Энергосеть"</t>
  </si>
  <si>
    <t xml:space="preserve">                                                   </t>
  </si>
  <si>
    <t>полное наименование субъекта электроэнергетики</t>
  </si>
  <si>
    <t xml:space="preserve">                    </t>
  </si>
  <si>
    <t xml:space="preserve">Год раскрытия информации: </t>
  </si>
  <si>
    <t>год</t>
  </si>
  <si>
    <t xml:space="preserve">           </t>
  </si>
  <si>
    <t>Утвержденные плановые значения показателей приведены в соответствии с</t>
  </si>
  <si>
    <t xml:space="preserve">     </t>
  </si>
  <si>
    <t>реквизиты решения органа исполнительной власти, утвердившего инвестиционную программу</t>
  </si>
  <si>
    <t>Распоряжением Министерства ЖКХ и строительства Ульяновской области от 20.11.2025 № 794-од</t>
  </si>
  <si>
    <t>Финансирование капитальных вложений года 2025, млн. рублей (с НДС)</t>
  </si>
  <si>
    <t>Отклонение от плана финансирования капитальных вложений года 2025</t>
  </si>
  <si>
    <t>Остаток финансирования капитальных вложений на 01.01.2025 в прогнозных ценах соответствующих лет, млн. рублей (с НДС)</t>
  </si>
  <si>
    <t>Фактический объем финансирования капитальных вложений на 01.01.2025, млн. рублей (с НДС)</t>
  </si>
  <si>
    <t>Остаток финансирования капитальных вложений на 01.01.2026 в прогнозных ценах соответствующих лет, млн. рублей (с НДС)</t>
  </si>
  <si>
    <t>Приложение N 2</t>
  </si>
  <si>
    <t xml:space="preserve">          Форма 2. Отчет об исполнении плана освоения капитальных</t>
  </si>
  <si>
    <t xml:space="preserve">       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</si>
  <si>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</si>
  <si>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</si>
  <si>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</si>
  <si>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</si>
  <si>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</si>
  <si>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</si>
  <si>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</si>
  <si>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Фактический объем освоения капитальных вложений на 01.01.2025, млн. рублей (без НДС)</t>
  </si>
  <si>
    <t>Освоение капитальных вложений года 2025, млн. рублей (без НДС)</t>
  </si>
  <si>
    <t>Остаток освоения капитальных вложений на 01.01.2026, млн. рублей (без НДС)</t>
  </si>
  <si>
    <t>Отклонение от плана освоения капитальных вложений года 2025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</si>
  <si>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</si>
  <si>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</si>
  <si>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</si>
  <si>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</si>
  <si>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</si>
  <si>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</si>
  <si>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</si>
  <si>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</si>
  <si>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</si>
  <si>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</si>
  <si>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</si>
  <si>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Принятие основных средств и нематериальных активов к бухгалтерскому учету в год 2025</t>
  </si>
  <si>
    <t>Отклонение от плана ввода основных средств года 2025</t>
  </si>
  <si>
    <t>Приложение N 4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</si>
  <si>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</si>
  <si>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</si>
  <si>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</si>
  <si>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</si>
  <si>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</si>
  <si>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</si>
  <si>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Отклонения от плановых показателей года 2025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</si>
  <si>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</si>
  <si>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</si>
  <si>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</si>
  <si>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</si>
  <si>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</si>
  <si>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</si>
  <si>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</si>
  <si>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Ввод объектов инвестиционной деятельности (мощностей) в эксплуатацию в год 2025</t>
  </si>
  <si>
    <t>Приложение N 6</t>
  </si>
  <si>
    <t xml:space="preserve">            Форма 6. Отчет об исполнении плана вывода объектов</t>
  </si>
  <si>
    <t xml:space="preserve">          инвестиционной деятельности (мощностей) из эксплуатации</t>
  </si>
  <si>
    <t>Наименование объекта, выводимого из эксплуатации</t>
  </si>
  <si>
    <t>Дата вывода объекта, дд.мм.гггг</t>
  </si>
  <si>
    <t>Вывод объектов инвестиционной деятельности (мощностей) из эксплуатации в год 2025</t>
  </si>
  <si>
    <t>Приложение N 7</t>
  </si>
  <si>
    <t xml:space="preserve">           Форма 7. Отчет о фактических значениях количественных</t>
  </si>
  <si>
    <t xml:space="preserve">      показателей по инвестиционным проектам инвестиционной программы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</si>
  <si>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</si>
  <si>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</si>
  <si>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</si>
  <si>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</si>
  <si>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</si>
  <si>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</si>
  <si>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</si>
  <si>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6. ...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</si>
  <si>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2025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</si>
  <si>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</si>
  <si>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</si>
  <si>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</si>
  <si>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</si>
  <si>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</si>
  <si>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 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</si>
  <si>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</si>
  <si>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 xml:space="preserve">Показатель степени загрузки трансформаторной подстанции 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</si>
  <si>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</si>
  <si>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</si>
  <si>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</si>
  <si>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 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</si>
  <si>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</si>
  <si>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</si>
  <si>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</si>
  <si>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</si>
  <si>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</si>
  <si>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</si>
  <si>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</si>
  <si>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 с НДС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</si>
  <si>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 с НДС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</si>
  <si>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</si>
  <si>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</si>
  <si>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 с НДС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</si>
  <si>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</si>
  <si>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</si>
  <si>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</si>
  <si>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</si>
  <si>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</si>
  <si>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</si>
  <si>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</si>
  <si>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</si>
  <si>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</si>
  <si>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</si>
  <si>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</si>
  <si>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</si>
  <si>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</si>
  <si>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</si>
  <si>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</si>
  <si>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</si>
  <si>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</si>
  <si>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</si>
  <si>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</si>
  <si>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</si>
  <si>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</si>
  <si>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</si>
  <si>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</si>
  <si>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</si>
  <si>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</si>
  <si>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</si>
  <si>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</si>
  <si>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</si>
  <si>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</si>
  <si>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</si>
  <si>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</si>
  <si>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</si>
  <si>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</si>
  <si>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</si>
  <si>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</si>
  <si>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</si>
  <si>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</si>
  <si>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</si>
  <si>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</si>
  <si>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</si>
  <si>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</si>
  <si>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</si>
  <si>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</si>
  <si>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</si>
  <si>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</si>
  <si>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</si>
  <si>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Приложение N 8</t>
  </si>
  <si>
    <t xml:space="preserve">             Форма 8. Отчет о достигнутых результатах в части,</t>
  </si>
  <si>
    <t xml:space="preserve">       касающейся расширения пропускной способности, снижения потерь</t>
  </si>
  <si>
    <t xml:space="preserve">        в сетях и увеличения резерва для присоединения потребителей</t>
  </si>
  <si>
    <t xml:space="preserve">       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</si>
  <si>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</si>
  <si>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</si>
  <si>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</si>
  <si>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</si>
  <si>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</si>
  <si>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</si>
  <si>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01.01.2025</t>
  </si>
  <si>
    <t>факт на 01.01.2026</t>
  </si>
  <si>
    <t>факт года 2024 (на 01.01. 2024)</t>
  </si>
  <si>
    <t>факт года 2025 (на 01.01.2026)</t>
  </si>
  <si>
    <t>факт года2024 (на 01.01.2025)</t>
  </si>
  <si>
    <t>факт года 2024 (на 01.01.2025)</t>
  </si>
  <si>
    <t>Приложение N 9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</si>
  <si>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</si>
  <si>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</si>
  <si>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</si>
  <si>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</si>
  <si>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</si>
  <si>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</si>
  <si>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</si>
  <si>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</si>
  <si>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</si>
  <si>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</si>
  <si>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</si>
  <si>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</si>
  <si>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</si>
  <si>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</si>
  <si>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</si>
  <si>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</si>
  <si>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</si>
  <si>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</si>
  <si>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</si>
  <si>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</si>
  <si>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</si>
  <si>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</si>
  <si>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</si>
  <si>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</si>
  <si>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</si>
  <si>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</si>
  <si>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</si>
  <si>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</si>
  <si>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</si>
  <si>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</si>
  <si>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</si>
  <si>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</si>
  <si>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</si>
  <si>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</si>
  <si>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</si>
  <si>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</si>
  <si>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</si>
  <si>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</si>
  <si>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</si>
  <si>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</si>
  <si>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</si>
  <si>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</si>
  <si>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</si>
  <si>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</si>
  <si>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</si>
  <si>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</si>
  <si>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</si>
  <si>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</si>
  <si>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</si>
  <si>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</si>
  <si>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</si>
  <si>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</si>
  <si>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</si>
  <si>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</si>
  <si>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</si>
  <si>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</si>
  <si>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</si>
  <si>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</si>
  <si>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</si>
  <si>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</si>
  <si>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</si>
  <si>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</si>
  <si>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</si>
  <si>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</si>
  <si>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</si>
  <si>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</si>
  <si>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</si>
  <si>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</si>
  <si>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</si>
  <si>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</si>
  <si>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</si>
  <si>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</si>
  <si>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</si>
  <si>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</si>
  <si>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</si>
  <si>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</si>
  <si>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</si>
  <si>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</si>
  <si>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</si>
  <si>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</si>
  <si>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</si>
  <si>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</si>
  <si>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</si>
  <si>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</si>
  <si>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</si>
  <si>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</si>
  <si>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</si>
  <si>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</si>
  <si>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</si>
  <si>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</si>
  <si>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</si>
  <si>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</si>
  <si>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</si>
  <si>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</si>
  <si>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</si>
  <si>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</si>
  <si>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</si>
  <si>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</si>
  <si>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</si>
  <si>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</si>
  <si>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</si>
  <si>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</si>
  <si>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</si>
  <si>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</si>
  <si>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</si>
  <si>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</si>
  <si>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</si>
  <si>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</si>
  <si>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</si>
  <si>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</si>
  <si>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</si>
  <si>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</si>
  <si>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</si>
  <si>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</si>
  <si>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</si>
  <si>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</si>
  <si>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</si>
  <si>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</si>
  <si>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</si>
  <si>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</si>
  <si>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</si>
  <si>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</si>
  <si>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</si>
  <si>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</si>
  <si>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</si>
  <si>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</si>
  <si>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</si>
  <si>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</si>
  <si>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</si>
  <si>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</si>
  <si>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</si>
  <si>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</si>
  <si>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</si>
  <si>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</si>
  <si>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</si>
  <si>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</si>
  <si>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</si>
  <si>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</si>
  <si>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</si>
  <si>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</si>
  <si>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</si>
  <si>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</si>
  <si>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</si>
  <si>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</si>
  <si>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</si>
  <si>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</si>
  <si>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</si>
  <si>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</si>
  <si>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</si>
  <si>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</si>
  <si>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</si>
  <si>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</si>
  <si>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</si>
  <si>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</si>
  <si>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</si>
  <si>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</si>
  <si>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</si>
  <si>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</si>
  <si>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</si>
  <si>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</si>
  <si>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</si>
  <si>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</si>
  <si>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</si>
  <si>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</si>
  <si>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</si>
  <si>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</si>
  <si>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</si>
  <si>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</si>
  <si>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</si>
  <si>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</si>
  <si>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</si>
  <si>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</si>
  <si>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</si>
  <si>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</si>
  <si>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</si>
  <si>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</si>
  <si>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</si>
  <si>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</si>
  <si>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</si>
  <si>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</si>
  <si>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</si>
  <si>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</si>
  <si>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</si>
  <si>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</si>
  <si>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</si>
  <si>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</si>
  <si>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</si>
  <si>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</si>
  <si>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</si>
  <si>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</si>
  <si>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</si>
  <si>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</si>
  <si>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</si>
  <si>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</si>
  <si>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</si>
  <si>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</si>
  <si>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</si>
  <si>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</si>
  <si>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</si>
  <si>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</si>
  <si>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</si>
  <si>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</si>
  <si>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</si>
  <si>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</si>
  <si>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</si>
  <si>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</si>
  <si>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</si>
  <si>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</si>
  <si>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</si>
  <si>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</si>
  <si>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</si>
  <si>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</si>
  <si>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</si>
  <si>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</si>
  <si>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</si>
  <si>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</si>
  <si>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</si>
  <si>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</si>
  <si>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</si>
  <si>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</si>
  <si>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</si>
  <si>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</si>
  <si>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</si>
  <si>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</si>
  <si>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</si>
  <si>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</si>
  <si>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</si>
  <si>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</si>
  <si>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</si>
  <si>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</si>
  <si>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</si>
  <si>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</si>
  <si>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</si>
  <si>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</si>
  <si>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</si>
  <si>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</si>
  <si>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</si>
  <si>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</si>
  <si>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</si>
  <si>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</si>
  <si>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</si>
  <si>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</si>
  <si>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</si>
  <si>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</si>
  <si>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</si>
  <si>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</si>
  <si>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</si>
  <si>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</si>
  <si>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</si>
  <si>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</si>
  <si>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</si>
  <si>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</si>
  <si>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</si>
  <si>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</si>
  <si>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</si>
  <si>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</si>
  <si>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</si>
  <si>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</si>
  <si>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</si>
  <si>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</si>
  <si>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</si>
  <si>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</si>
  <si>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</si>
  <si>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</si>
  <si>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</si>
  <si>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</si>
  <si>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</si>
  <si>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</si>
  <si>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</si>
  <si>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</si>
  <si>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</si>
  <si>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</si>
  <si>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</si>
  <si>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</si>
  <si>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</si>
  <si>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</si>
  <si>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</si>
  <si>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</si>
  <si>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</si>
  <si>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</si>
  <si>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</si>
  <si>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</si>
  <si>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</si>
  <si>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</si>
  <si>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</si>
  <si>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</si>
  <si>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</si>
  <si>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</si>
  <si>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</si>
  <si>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</si>
  <si>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</si>
  <si>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</si>
  <si>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</si>
  <si>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</si>
  <si>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</si>
  <si>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</si>
  <si>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</si>
  <si>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</si>
  <si>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</si>
  <si>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</si>
  <si>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</si>
  <si>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</si>
  <si>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</si>
  <si>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</si>
  <si>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</si>
  <si>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</si>
  <si>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</si>
  <si>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</si>
  <si>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</si>
  <si>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</si>
  <si>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</si>
  <si>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</si>
  <si>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</si>
  <si>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</si>
  <si>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</si>
  <si>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</si>
  <si>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</si>
  <si>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</si>
  <si>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</si>
  <si>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</si>
  <si>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</si>
  <si>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</si>
  <si>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</si>
  <si>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</si>
  <si>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</si>
  <si>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</si>
  <si>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</si>
  <si>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</si>
  <si>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</si>
  <si>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</si>
  <si>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r>
      <t>Прибыль (убыток) от продаж (</t>
    </r>
    <r>
      <rPr>
        <sz val="10"/>
        <color rgb="FF0000FF"/>
        <rFont val="Times New Roman"/>
        <family val="1"/>
        <charset val="204"/>
      </rPr>
      <t>строка I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color rgb="FF0000FF"/>
        <rFont val="Times New Roman"/>
        <family val="1"/>
        <charset val="204"/>
      </rPr>
      <t>строка II</t>
    </r>
    <r>
      <rPr>
        <sz val="10"/>
        <color theme="1"/>
        <rFont val="Times New Roman"/>
        <family val="1"/>
        <charset val="204"/>
      </rPr>
      <t>) всего, в том числе:</t>
    </r>
  </si>
  <si>
    <r>
      <t>Прочие доходы и расходы (сальдо) (</t>
    </r>
    <r>
      <rPr>
        <sz val="10"/>
        <color rgb="FF0000FF"/>
        <rFont val="Times New Roman"/>
        <family val="1"/>
        <charset val="204"/>
      </rPr>
      <t>строка 4.1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color rgb="FF0000FF"/>
        <rFont val="Times New Roman"/>
        <family val="1"/>
        <charset val="204"/>
      </rPr>
      <t>строка 4.2</t>
    </r>
    <r>
      <rPr>
        <sz val="10"/>
        <color theme="1"/>
        <rFont val="Times New Roman"/>
        <family val="1"/>
        <charset val="204"/>
      </rPr>
      <t>)</t>
    </r>
  </si>
  <si>
    <r>
      <t>Прибыль (убыток) до налогообложения (</t>
    </r>
    <r>
      <rPr>
        <sz val="10"/>
        <color rgb="FF0000FF"/>
        <rFont val="Times New Roman"/>
        <family val="1"/>
        <charset val="204"/>
      </rPr>
      <t>строка III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строка IV</t>
    </r>
    <r>
      <rPr>
        <sz val="10"/>
        <color theme="1"/>
        <rFont val="Times New Roman"/>
        <family val="1"/>
        <charset val="204"/>
      </rPr>
      <t>) всего, в том числе:</t>
    </r>
  </si>
  <si>
    <r>
      <t>Итого сальдо денежных средств (</t>
    </r>
    <r>
      <rPr>
        <sz val="10"/>
        <color rgb="FF0000FF"/>
        <rFont val="Times New Roman"/>
        <family val="1"/>
        <charset val="204"/>
      </rPr>
      <t>строка XVI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строка XVII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строка XVIII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строка XIX</t>
    </r>
    <r>
      <rPr>
        <sz val="10"/>
        <color theme="1"/>
        <rFont val="Times New Roman"/>
        <family val="1"/>
        <charset val="204"/>
      </rPr>
      <t>)</t>
    </r>
  </si>
  <si>
    <r>
      <t>Необходимая валовая выручка сетевой организации в части содержания (</t>
    </r>
    <r>
      <rPr>
        <sz val="10"/>
        <color rgb="FF0000FF"/>
        <rFont val="Times New Roman"/>
        <family val="1"/>
        <charset val="204"/>
      </rPr>
      <t>строка 1.3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color rgb="FF0000FF"/>
        <rFont val="Times New Roman"/>
        <family val="1"/>
        <charset val="204"/>
      </rPr>
      <t>строка 2.2.1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color rgb="FF0000FF"/>
        <rFont val="Times New Roman"/>
        <family val="1"/>
        <charset val="204"/>
      </rPr>
      <t>строка 2.2.2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color rgb="FF0000FF"/>
        <rFont val="Times New Roman"/>
        <family val="1"/>
        <charset val="204"/>
      </rPr>
      <t>строка 2.1.2.1.1</t>
    </r>
    <r>
      <rPr>
        <sz val="10"/>
        <color theme="1"/>
        <rFont val="Times New Roman"/>
        <family val="1"/>
        <charset val="204"/>
      </rPr>
      <t>)</t>
    </r>
  </si>
  <si>
    <r>
      <t>Источники финансирования инвестиционной программы всего (</t>
    </r>
    <r>
      <rPr>
        <sz val="10"/>
        <color rgb="FF0000FF"/>
        <rFont val="Times New Roman"/>
        <family val="1"/>
        <charset val="204"/>
      </rPr>
      <t>строка I</t>
    </r>
    <r>
      <rPr>
        <sz val="10"/>
        <color theme="1"/>
        <rFont val="Times New Roman"/>
        <family val="1"/>
        <charset val="204"/>
      </rPr>
      <t xml:space="preserve"> + </t>
    </r>
    <r>
      <rPr>
        <sz val="10"/>
        <color rgb="FF0000FF"/>
        <rFont val="Times New Roman"/>
        <family val="1"/>
        <charset val="204"/>
      </rPr>
      <t>строка II</t>
    </r>
    <r>
      <rPr>
        <sz val="10"/>
        <color theme="1"/>
        <rFont val="Times New Roman"/>
        <family val="1"/>
        <charset val="204"/>
      </rPr>
      <t>) всего, в том числе:</t>
    </r>
  </si>
  <si>
    <t>Форма 9. Отчет об исполнении финансового плана</t>
  </si>
  <si>
    <t>субъекта электроэнергетики</t>
  </si>
  <si>
    <t xml:space="preserve">Год раскрытия(предоставлении) информации: </t>
  </si>
  <si>
    <t>Субъект Российской Федерации:</t>
  </si>
  <si>
    <t>Ульяновская область</t>
  </si>
  <si>
    <t>1.1</t>
  </si>
  <si>
    <t>1.1.1</t>
  </si>
  <si>
    <t>1.1.2</t>
  </si>
  <si>
    <t>1.1.3</t>
  </si>
  <si>
    <t>1.2</t>
  </si>
  <si>
    <t>1.3</t>
  </si>
  <si>
    <t>1.5</t>
  </si>
  <si>
    <t>1.6</t>
  </si>
  <si>
    <t>1.7</t>
  </si>
  <si>
    <t>1.8</t>
  </si>
  <si>
    <t>1.8.1</t>
  </si>
  <si>
    <t>1.8.2</t>
  </si>
  <si>
    <t>1.9</t>
  </si>
  <si>
    <t>1.4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</si>
  <si>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</si>
  <si>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</si>
  <si>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</si>
  <si>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</si>
  <si>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</si>
  <si>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</si>
  <si>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</si>
  <si>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</si>
  <si>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</si>
  <si>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</si>
  <si>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</si>
  <si>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</si>
  <si>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</si>
  <si>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</si>
  <si>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</si>
  <si>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</si>
  <si>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</si>
  <si>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</si>
  <si>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</si>
  <si>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</si>
  <si>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</si>
  <si>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</si>
  <si>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</si>
  <si>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</si>
  <si>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</si>
  <si>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</si>
  <si>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</si>
  <si>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</si>
  <si>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</si>
  <si>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</si>
  <si>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</si>
  <si>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</si>
  <si>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</si>
  <si>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</si>
  <si>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</si>
  <si>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</si>
  <si>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</si>
  <si>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</si>
  <si>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</si>
  <si>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</si>
  <si>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</si>
  <si>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</si>
  <si>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</si>
  <si>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</si>
  <si>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</si>
  <si>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</si>
  <si>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</si>
  <si>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</si>
  <si>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</si>
  <si>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</si>
  <si>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</si>
  <si>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</si>
  <si>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</si>
  <si>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</si>
  <si>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</si>
  <si>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</si>
  <si>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</si>
  <si>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</si>
  <si>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6.5</t>
  </si>
  <si>
    <t>6.6</t>
  </si>
  <si>
    <t>6.7</t>
  </si>
  <si>
    <t>6.8</t>
  </si>
  <si>
    <t>6.8.1</t>
  </si>
  <si>
    <t>6.8.2</t>
  </si>
  <si>
    <t>6.9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</si>
  <si>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</si>
  <si>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</si>
  <si>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</si>
  <si>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</si>
  <si>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</si>
  <si>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</si>
  <si>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</si>
  <si>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</si>
  <si>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</si>
  <si>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</si>
  <si>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</si>
  <si>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</si>
  <si>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</si>
  <si>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</si>
  <si>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</si>
  <si>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</si>
  <si>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</si>
  <si>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</si>
  <si>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</si>
  <si>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>23.1.2</t>
  </si>
  <si>
    <t>23.1.3</t>
  </si>
  <si>
    <t>23.1.4</t>
  </si>
  <si>
    <t>23.1.5</t>
  </si>
  <si>
    <t>23.4.6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</si>
  <si>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</si>
  <si>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</si>
  <si>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</si>
  <si>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</si>
  <si>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</si>
  <si>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</si>
  <si>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</si>
  <si>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</si>
  <si>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</si>
  <si>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</si>
  <si>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</si>
  <si>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</si>
  <si>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</si>
  <si>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</si>
  <si>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</si>
  <si>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</si>
  <si>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</si>
  <si>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23.3.5</t>
  </si>
  <si>
    <t>23.3.6</t>
  </si>
  <si>
    <t>23.3.7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</si>
  <si>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</si>
  <si>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</si>
  <si>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</si>
  <si>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</si>
  <si>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</si>
  <si>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</si>
  <si>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</si>
  <si>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</si>
  <si>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</si>
  <si>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</si>
  <si>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</si>
  <si>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</si>
  <si>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</si>
  <si>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</si>
  <si>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</si>
  <si>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</si>
  <si>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</si>
  <si>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</si>
  <si>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</si>
  <si>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</si>
  <si>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</si>
  <si>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</si>
  <si>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</si>
  <si>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25.3.1</t>
  </si>
  <si>
    <t>25.4</t>
  </si>
  <si>
    <t>25.5</t>
  </si>
  <si>
    <t>26.1</t>
  </si>
  <si>
    <t>26.2</t>
  </si>
  <si>
    <t>26.3</t>
  </si>
  <si>
    <t>26.4</t>
  </si>
  <si>
    <t>27.1</t>
  </si>
  <si>
    <t>27.1.1</t>
  </si>
  <si>
    <t>27.1.2</t>
  </si>
  <si>
    <t>27.1.3</t>
  </si>
  <si>
    <t>27.2.1</t>
  </si>
  <si>
    <t>27.2.2</t>
  </si>
  <si>
    <t>27.3</t>
  </si>
  <si>
    <t>27.2</t>
  </si>
  <si>
    <t>27.3.1</t>
  </si>
  <si>
    <t>27.3.2</t>
  </si>
  <si>
    <t>Отчетный год 2025</t>
  </si>
  <si>
    <t>Отклонения от плановых значений года 2025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</si>
  <si>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</si>
  <si>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</si>
  <si>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</si>
  <si>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</si>
  <si>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</si>
  <si>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</si>
  <si>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</si>
  <si>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</si>
  <si>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0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</si>
  <si>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</si>
  <si>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</si>
  <si>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</si>
  <si>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</si>
  <si>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</si>
  <si>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</si>
  <si>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</si>
  <si>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</si>
  <si>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</si>
  <si>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</si>
  <si>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</si>
  <si>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</si>
  <si>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</si>
  <si>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</si>
  <si>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</si>
  <si>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</si>
  <si>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</si>
  <si>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</si>
  <si>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</si>
  <si>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</si>
  <si>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</si>
  <si>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</si>
  <si>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</si>
  <si>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</si>
  <si>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</si>
  <si>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</si>
  <si>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</si>
  <si>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</si>
  <si>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</si>
  <si>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</si>
  <si>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</si>
  <si>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</si>
  <si>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</si>
  <si>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</si>
  <si>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</si>
  <si>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</si>
  <si>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</si>
  <si>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</si>
  <si>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</si>
  <si>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</si>
  <si>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 xml:space="preserve">Реконструкция ТП-4/К (Замена 2-х Автоматических выключателей и 1-го разъединителя на  ВА55-43-334730-1600А-690АС-НР230АС/220DC-ПЭ2 30АС-УХЛЗ) </t>
  </si>
  <si>
    <t>P_25-29_ESK73_1</t>
  </si>
  <si>
    <t xml:space="preserve">Реконструкция ТП-5/К (Замена 2-х Автоматических выключателей и 1-го разъединителя на  ВА55-43-334730-1600А-690АС-НР230АС/220DC-ПЭ2 30АС-УХЛЗ) </t>
  </si>
  <si>
    <t>P_25-29_ESK73_2</t>
  </si>
  <si>
    <t xml:space="preserve">Реконструкция РП-ТП-1/К (Замена 2-х Автоматических выключателей и 1-го разъединителя на  ВА55-43-334730-1600А-690АС-НР230АС/220DC-ПЭ2 30АС-УХЛЗ) </t>
  </si>
  <si>
    <t>P_25-29_ESK73_3</t>
  </si>
  <si>
    <t>1.2.1.1.4</t>
  </si>
  <si>
    <t>Реконструкция ТП-5025 (Замена 3-х разъединителей на ВА55-43-334730-1600А-690АС-НР230АС/220DC-ПЭ2 30АС-УХЛЗ)</t>
  </si>
  <si>
    <t>P_25-29_ESK73_4</t>
  </si>
  <si>
    <t>1.2.1.1.5</t>
  </si>
  <si>
    <t xml:space="preserve">Реконструкция ТП-5199 (Замена 1-го Автоматического выключателя и установка 1-го Автоматического выключателя ВА55-43-334730-1600А-690АС-НР230АС/220DC-ПЭ2 30АС-УХЛЗ) </t>
  </si>
  <si>
    <t>P_25-29_ESK73_5</t>
  </si>
  <si>
    <t>1.2.1.1.6</t>
  </si>
  <si>
    <t xml:space="preserve">Реконструкция ТП-5304 (Замена 1-го разъединителя на ВА55-43-334730-1600А-690АС-НР230АС/220DC-ПЭ2 30АС-УХЛЗ) </t>
  </si>
  <si>
    <t>P_25-29_ESK73_6</t>
  </si>
  <si>
    <t>1.2.1.1.7</t>
  </si>
  <si>
    <t xml:space="preserve">Реконструкция ТП-3939А (Замена 1-го разъединителя на ВА55-43-334730-1600А-690АС-НР230АС/220DC-ПЭ2 30АС-УХЛЗ) </t>
  </si>
  <si>
    <t>P_25-29_ESK73_7</t>
  </si>
  <si>
    <t>1.2.1.1.8</t>
  </si>
  <si>
    <t xml:space="preserve">Реконструкция ТП-8/3 (Установка Автоматического выключателя ВА55-43-334730-1600А-690АС-НР230АС/220DC-ПЭ2 30АС-УХЛЗ) </t>
  </si>
  <si>
    <t>P_25-29_ESK73_8</t>
  </si>
  <si>
    <t>1.2.1.1.9</t>
  </si>
  <si>
    <t xml:space="preserve">Реконструкция ТП-9/3 (Установка Автоматического выключателя ВА55-43-334730-1600А-690АС-НР230АС/220DC-ПЭ2 30АС-УХЛЗ) </t>
  </si>
  <si>
    <t>P_25-29_ESK73_9</t>
  </si>
  <si>
    <t>1.2.1.1.10</t>
  </si>
  <si>
    <t xml:space="preserve">Реконструкция ТП-2533 (Замена 1-го разъединителя на ВА55-43-334730-1600А-690АС-НР230АС/220DC-ПЭ2 30АС-УХЛЗ) </t>
  </si>
  <si>
    <t>P_25-29_ESK73_10</t>
  </si>
  <si>
    <t>1.2.1.1.11</t>
  </si>
  <si>
    <t xml:space="preserve">Реконструкция ТП-2754 (Замена 1-го разъединителя на ВА55-43-334730-1600А-690АС-НР230АС/220DC-ПЭ2 30АС-УХЛЗ) </t>
  </si>
  <si>
    <t>P_25-29_ESK73_11</t>
  </si>
  <si>
    <t>1.2.1.1.12</t>
  </si>
  <si>
    <t xml:space="preserve">Реконструкция ТП-2965 (Замена 1-го разъединителя на ВА55-43-334730-1600А-690АС-НР230АС/220DC-ПЭ2 30АС-УХЛЗ) </t>
  </si>
  <si>
    <t>P_25-29_ESK73_12</t>
  </si>
  <si>
    <t>1.2.1.1.13</t>
  </si>
  <si>
    <t xml:space="preserve">Реконструкция ТП-1/К (Замена 2-х Автоматических выключателей и 1-го разъединителя на ВА55-43-334730-1600А-690АС-НР230АС/220DC-ПЭ2 30АС-УХЛЗ) </t>
  </si>
  <si>
    <t>P_25-29_ESK73_13</t>
  </si>
  <si>
    <t>1.2.1.1.14</t>
  </si>
  <si>
    <t>Реконструкция ПП-101 с монтажом дополнительного оборудования КРУ-Н-10 кВ и выключателя нагрузки ВНАП-10/630 20 Пз УХЛ2 с комплектом ПРБД-10 (правый), заменой 2-х разъединителей на 2 выключателя нагрузки</t>
  </si>
  <si>
    <t>P_25-29_ESK73_14</t>
  </si>
  <si>
    <t>1.2.1.1.15</t>
  </si>
  <si>
    <t>Реконструкция РП-15/2 установка 2-х дополнительных ячеек КСО-298 с вакуумными выключателями</t>
  </si>
  <si>
    <t>P_25-29_ESK73_15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</si>
  <si>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</si>
  <si>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</si>
  <si>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</si>
  <si>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</si>
  <si>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</si>
  <si>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</si>
  <si>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</si>
  <si>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</si>
  <si>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</si>
  <si>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</si>
  <si>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</si>
  <si>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</si>
  <si>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</si>
  <si>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</si>
  <si>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</si>
  <si>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</si>
  <si>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</si>
  <si>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</si>
  <si>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</si>
  <si>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</si>
  <si>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</si>
  <si>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</si>
  <si>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</si>
  <si>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</si>
  <si>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</si>
  <si>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</si>
  <si>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</si>
  <si>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</si>
  <si>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</si>
  <si>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Новое строительство КЛ-6 кВ от ПС Свияга на РП-201(Строительство 2КЛ-6кВ АСБл-10 3х240, 2х1876м)</t>
  </si>
  <si>
    <t>P_25-29_ESK73_16</t>
  </si>
  <si>
    <t>1.4.2.</t>
  </si>
  <si>
    <t>Новое строительство КЛ-10кВ от РТП-1/3 на КТП-9/3(Строительство 2КЛ-10кВ АСБл-10 3х1200, 2х530м)</t>
  </si>
  <si>
    <t>P_25-29_ESK73_17</t>
  </si>
  <si>
    <t>1.4.3.</t>
  </si>
  <si>
    <t>Новое строительство КЛ-10 кВ от РП-2А до ТП-1902(Строительство 2КЛ-10кВ АСБл-10 3х240, 2х909м)</t>
  </si>
  <si>
    <t>P_25-29_ESK73_18</t>
  </si>
  <si>
    <t>1.4.4.</t>
  </si>
  <si>
    <t>Новое строительство КЛ-6 кВ от РП-3/1 до ТП-11/1(Строительство 2КЛ-6кВ АСБл-10 3х240, 2х840м)</t>
  </si>
  <si>
    <t>P_25-29_ESK73_19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</si>
  <si>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</si>
  <si>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</si>
  <si>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1.6.1.</t>
  </si>
  <si>
    <t>Покупка техники Автомобиль КАМАЗ-65117-3010-48 (Евро-5) с КМУ Soosan SCS746L Top (верхнее управление) + борт сталь 6,8м(1шт)</t>
  </si>
  <si>
    <t>P_25-29_ESK73_20</t>
  </si>
  <si>
    <t>1.6.2.</t>
  </si>
  <si>
    <t>Покупка дизельного генератора АД-200-WG(1шт)</t>
  </si>
  <si>
    <t>P_25-29_ESK73_21</t>
  </si>
  <si>
    <t>1.6.3.</t>
  </si>
  <si>
    <t>Покупка техники Измеритель параметров изоляции Тангенс-2000(1шт)</t>
  </si>
  <si>
    <t>P_25-29_ESK73_22</t>
  </si>
  <si>
    <t>1.6.4.</t>
  </si>
  <si>
    <t>Покупка техники СК-70 — высоковольтный силиконовый кабель(30м)</t>
  </si>
  <si>
    <t>P_25-29_ESK73_23</t>
  </si>
  <si>
    <t>1.6.5.</t>
  </si>
  <si>
    <t>Покупка техники Омметр ВИТОК (с комбинированным питанием)(1шт)</t>
  </si>
  <si>
    <t>P_25-29_ESK73_24</t>
  </si>
  <si>
    <t>1.6.6.</t>
  </si>
  <si>
    <t>Покупка техники Аппарат испытания масла автоматический АИМ-90А(1шт)</t>
  </si>
  <si>
    <t>P_25-29_ESK73_25</t>
  </si>
  <si>
    <t>1.6.7.</t>
  </si>
  <si>
    <t>Покупка техники Автогидроподъемник ТА-22 на шасси Газон Некст С42А43 (двухрядная кабина)(1шт)</t>
  </si>
  <si>
    <t>P_25-29_ESK73_26</t>
  </si>
  <si>
    <t>1.6.8.</t>
  </si>
  <si>
    <t>Покупка техники Аппарат испытания диэлектриков АИД-70М(1шт)</t>
  </si>
  <si>
    <t>P_25-29_ESK73_27</t>
  </si>
  <si>
    <t>1.6.9.</t>
  </si>
  <si>
    <t>Покупка техники Высоковольтная СНЧ установка для испытаний кабелей с изоляцией из сшитого полиэтилена, 34 кВ HVA30-7(1шт)</t>
  </si>
  <si>
    <t>P_25-29_ESK73_28</t>
  </si>
  <si>
    <t>1.6.10.</t>
  </si>
  <si>
    <t>Покупка техники Экскаватор погрузчик MST 544 S (трактор)(1шт)</t>
  </si>
  <si>
    <t>P_25-29_ESK73_29</t>
  </si>
  <si>
    <t>1.6.11.</t>
  </si>
  <si>
    <t>Покупка техники УАЗ - 374195 (санитарка)(1шт)</t>
  </si>
  <si>
    <t>P_25-29_ESK73_30</t>
  </si>
  <si>
    <t>1.6.12.</t>
  </si>
  <si>
    <t>Покупка техники Измельчитель веток GBK-200PRO (150мм)(1шт)</t>
  </si>
  <si>
    <t>P_25-29_ESK73_31</t>
  </si>
  <si>
    <t>1.6.13.</t>
  </si>
  <si>
    <t>Покупка техники КАМАЗ (самосвал)(1шт)</t>
  </si>
  <si>
    <t>P_25-29_ESK73_32</t>
  </si>
  <si>
    <t>1.6.14.</t>
  </si>
  <si>
    <t>Покупка Диспетчерский стенд (видеостена, активный щит 12 LCD-панелей) и диспетчеризация РП(установка УСПИ 10шт).</t>
  </si>
  <si>
    <t>P_25-29_ESK73_33</t>
  </si>
  <si>
    <t>Плановые расходы по финансированию ИП указаны с учетом НДС. Фактические расходы по реализации мероприятий ИП выполнял подрядчик не являющийся плательщиком НДС.</t>
  </si>
  <si>
    <t>Остаток освоения капитальных вложений на 01.01.2025, млн. рублей (без НДС)</t>
  </si>
  <si>
    <t xml:space="preserve">Реконструкция ТП-5025 (Замена 3-х разъединителей на  ВА55-43-334730-1600А-690АС-НР230АС/220DC-ПЭ2 30АС-УХЛЗ) </t>
  </si>
  <si>
    <t xml:space="preserve">Реконструкция ТП-1/К (Замена 2-х Автоматических выключателей и 1-го разъединителя на  ВА55-43-334730-1600А-690АС-НР230АС/220DC-ПЭ2 30АС-УХЛЗ) </t>
  </si>
  <si>
    <t>На инвестиции</t>
  </si>
  <si>
    <t>млн рублей</t>
  </si>
  <si>
    <t>Резервный фонд</t>
  </si>
  <si>
    <t>Остаток на развитие</t>
  </si>
  <si>
    <t>IX</t>
  </si>
  <si>
    <t>–</t>
  </si>
  <si>
    <t>Прибыль до налогообложения без учета процентов к уплате и амортизации (строка V+строка 4.2.2+строка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</si>
  <si>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</si>
  <si>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</si>
  <si>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</si>
  <si>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</si>
  <si>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</si>
  <si>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</si>
  <si>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</si>
  <si>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</si>
  <si>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</si>
  <si>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10.1.1</t>
  </si>
  <si>
    <t>10.1.2</t>
  </si>
  <si>
    <t>10.1.3</t>
  </si>
  <si>
    <t>10.3</t>
  </si>
  <si>
    <t>10.4</t>
  </si>
  <si>
    <t>10.5</t>
  </si>
  <si>
    <t>10.6</t>
  </si>
  <si>
    <t>10.7</t>
  </si>
  <si>
    <t>Реализация тепловой энергии (мощности)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</si>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</sst>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00"/>
    <numFmt numFmtId="167" formatCode="0.00000"/>
    <numFmt numFmtId="168" formatCode="0.000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2" fillId="0" borderId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wrapText="1"/>
    </xf>
    <xf numFmtId="49" fontId="2" fillId="0" borderId="3" xfId="0" applyNumberFormat="1" applyFont="1" applyBorder="1" applyAlignment="1">
      <alignment horizontal="center" vertical="center" wrapText="1"/>
    </xf>
    <xf numFmtId="2" fontId="7" fillId="0" borderId="3" xfId="1" applyNumberFormat="1" applyFont="1" applyBorder="1" applyAlignment="1">
      <alignment horizontal="center" vertical="center"/>
    </xf>
    <xf numFmtId="2" fontId="7" fillId="0" borderId="3" xfId="1" applyNumberFormat="1" applyFont="1" applyBorder="1" applyAlignment="1">
      <alignment horizontal="left" vertical="center" wrapText="1"/>
    </xf>
    <xf numFmtId="2" fontId="7" fillId="0" borderId="3" xfId="2" applyNumberFormat="1" applyFont="1" applyFill="1" applyBorder="1" applyAlignment="1">
      <alignment horizontal="center" vertical="center" wrapText="1"/>
    </xf>
    <xf numFmtId="165" fontId="7" fillId="0" borderId="3" xfId="2" applyNumberFormat="1" applyFont="1" applyFill="1" applyBorder="1" applyAlignment="1">
      <alignment horizontal="center" vertical="center" wrapText="1"/>
    </xf>
    <xf numFmtId="1" fontId="7" fillId="0" borderId="3" xfId="2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3" xfId="2" applyNumberFormat="1" applyFont="1" applyFill="1" applyBorder="1" applyAlignment="1">
      <alignment horizontal="center" vertical="center" wrapText="1"/>
    </xf>
    <xf numFmtId="2" fontId="8" fillId="0" borderId="3" xfId="1" applyNumberFormat="1" applyFont="1" applyBorder="1" applyAlignment="1">
      <alignment horizontal="center" vertical="center" wrapText="1"/>
    </xf>
    <xf numFmtId="166" fontId="8" fillId="0" borderId="3" xfId="2" applyNumberFormat="1" applyFont="1" applyFill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65" fontId="8" fillId="0" borderId="3" xfId="2" applyNumberFormat="1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2" fillId="0" borderId="3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6" fontId="8" fillId="0" borderId="3" xfId="4" applyNumberForma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166" fontId="7" fillId="0" borderId="3" xfId="4" applyNumberFormat="1" applyFont="1" applyBorder="1" applyAlignment="1">
      <alignment horizontal="center" vertical="center" wrapText="1"/>
    </xf>
    <xf numFmtId="4" fontId="8" fillId="0" borderId="3" xfId="7" applyNumberFormat="1" applyFont="1" applyFill="1" applyBorder="1" applyAlignment="1">
      <alignment horizontal="center" vertical="center" wrapText="1"/>
    </xf>
    <xf numFmtId="166" fontId="7" fillId="0" borderId="3" xfId="2" applyNumberFormat="1" applyFont="1" applyFill="1" applyBorder="1" applyAlignment="1">
      <alignment horizontal="center" vertical="center" wrapText="1"/>
    </xf>
    <xf numFmtId="4" fontId="7" fillId="0" borderId="3" xfId="7" applyNumberFormat="1" applyFont="1" applyFill="1" applyBorder="1" applyAlignment="1">
      <alignment horizontal="center" vertical="center" wrapText="1"/>
    </xf>
    <xf numFmtId="166" fontId="7" fillId="0" borderId="3" xfId="7" applyNumberFormat="1" applyFont="1" applyFill="1" applyBorder="1" applyAlignment="1">
      <alignment horizontal="center" vertical="center" wrapText="1"/>
    </xf>
    <xf numFmtId="166" fontId="8" fillId="0" borderId="3" xfId="7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7" fontId="8" fillId="0" borderId="3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" fontId="8" fillId="0" borderId="3" xfId="2" applyNumberFormat="1" applyFont="1" applyFill="1" applyBorder="1" applyAlignment="1">
      <alignment horizontal="center" vertical="center"/>
    </xf>
    <xf numFmtId="3" fontId="8" fillId="0" borderId="3" xfId="7" applyNumberFormat="1" applyFont="1" applyFill="1" applyBorder="1" applyAlignment="1">
      <alignment horizontal="center" vertical="center" wrapText="1"/>
    </xf>
    <xf numFmtId="3" fontId="7" fillId="0" borderId="3" xfId="4" applyNumberFormat="1" applyFont="1" applyBorder="1" applyAlignment="1">
      <alignment horizontal="center" vertical="center" wrapText="1"/>
    </xf>
    <xf numFmtId="3" fontId="7" fillId="0" borderId="3" xfId="2" applyNumberFormat="1" applyFont="1" applyFill="1" applyBorder="1" applyAlignment="1">
      <alignment horizontal="center" vertical="center" wrapText="1"/>
    </xf>
    <xf numFmtId="3" fontId="7" fillId="0" borderId="3" xfId="7" applyNumberFormat="1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4" fontId="8" fillId="0" borderId="3" xfId="1" applyNumberFormat="1" applyFont="1" applyBorder="1" applyAlignment="1">
      <alignment horizontal="center" vertical="center" wrapText="1"/>
    </xf>
    <xf numFmtId="4" fontId="8" fillId="0" borderId="3" xfId="8" applyNumberFormat="1" applyFont="1" applyBorder="1" applyAlignment="1">
      <alignment horizontal="center" vertical="center" wrapText="1"/>
    </xf>
    <xf numFmtId="1" fontId="7" fillId="0" borderId="3" xfId="4" applyNumberFormat="1" applyFont="1" applyBorder="1" applyAlignment="1">
      <alignment horizontal="center" vertical="center" wrapText="1"/>
    </xf>
    <xf numFmtId="1" fontId="7" fillId="0" borderId="3" xfId="2" applyNumberFormat="1" applyFont="1" applyFill="1" applyBorder="1" applyAlignment="1">
      <alignment horizontal="center" vertical="center" wrapText="1"/>
    </xf>
    <xf numFmtId="1" fontId="7" fillId="0" borderId="3" xfId="7" applyNumberFormat="1" applyFont="1" applyFill="1" applyBorder="1" applyAlignment="1">
      <alignment horizontal="center" vertical="center" wrapText="1"/>
    </xf>
    <xf numFmtId="1" fontId="8" fillId="0" borderId="3" xfId="2" applyNumberFormat="1" applyFont="1" applyFill="1" applyBorder="1" applyAlignment="1">
      <alignment horizontal="center" vertical="center" wrapText="1"/>
    </xf>
    <xf numFmtId="1" fontId="8" fillId="0" borderId="3" xfId="7" applyNumberFormat="1" applyFont="1" applyFill="1" applyBorder="1" applyAlignment="1">
      <alignment horizontal="center" vertical="center" wrapText="1"/>
    </xf>
    <xf numFmtId="2" fontId="7" fillId="0" borderId="3" xfId="3" applyNumberFormat="1" applyFont="1" applyFill="1" applyBorder="1" applyAlignment="1">
      <alignment horizontal="center" vertical="center" wrapText="1"/>
    </xf>
    <xf numFmtId="2" fontId="7" fillId="0" borderId="3" xfId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/>
    <xf numFmtId="0" fontId="11" fillId="0" borderId="3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vertical="top" wrapText="1"/>
    </xf>
    <xf numFmtId="165" fontId="7" fillId="2" borderId="3" xfId="2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" fontId="7" fillId="2" borderId="3" xfId="2" applyNumberFormat="1" applyFont="1" applyFill="1" applyBorder="1" applyAlignment="1">
      <alignment horizontal="center" vertical="center"/>
    </xf>
    <xf numFmtId="165" fontId="7" fillId="2" borderId="3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 wrapText="1"/>
    </xf>
    <xf numFmtId="10" fontId="1" fillId="0" borderId="3" xfId="10" applyNumberFormat="1" applyFont="1" applyBorder="1" applyAlignment="1">
      <alignment vertical="center" wrapText="1"/>
    </xf>
    <xf numFmtId="166" fontId="1" fillId="0" borderId="3" xfId="0" applyNumberFormat="1" applyFont="1" applyBorder="1" applyAlignment="1">
      <alignment vertical="center" wrapText="1"/>
    </xf>
    <xf numFmtId="166" fontId="2" fillId="0" borderId="3" xfId="0" applyNumberFormat="1" applyFont="1" applyBorder="1" applyAlignment="1">
      <alignment vertical="center" wrapText="1"/>
    </xf>
    <xf numFmtId="4" fontId="1" fillId="0" borderId="0" xfId="0" applyNumberFormat="1" applyFont="1"/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0" fillId="0" borderId="0" xfId="0" applyNumberFormat="1"/>
    <xf numFmtId="3" fontId="2" fillId="0" borderId="3" xfId="0" applyNumberFormat="1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vertical="center" wrapText="1"/>
    </xf>
    <xf numFmtId="166" fontId="2" fillId="2" borderId="3" xfId="0" applyNumberFormat="1" applyFont="1" applyFill="1" applyBorder="1" applyAlignment="1">
      <alignment vertical="center" wrapText="1"/>
    </xf>
    <xf numFmtId="165" fontId="2" fillId="0" borderId="3" xfId="0" applyNumberFormat="1" applyFont="1" applyBorder="1" applyAlignment="1">
      <alignment vertical="center" wrapText="1"/>
    </xf>
    <xf numFmtId="168" fontId="2" fillId="0" borderId="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right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10" fontId="2" fillId="0" borderId="3" xfId="0" applyNumberFormat="1" applyFont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165" fontId="2" fillId="0" borderId="3" xfId="0" applyNumberFormat="1" applyFont="1" applyBorder="1" applyAlignment="1">
      <alignment horizontal="right" vertical="center" wrapText="1"/>
    </xf>
    <xf numFmtId="168" fontId="2" fillId="0" borderId="3" xfId="0" applyNumberFormat="1" applyFont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10" fontId="4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 indent="2"/>
    </xf>
    <xf numFmtId="165" fontId="4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left" vertical="center" wrapText="1" indent="3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horizontal="left" vertical="center" wrapText="1" indent="3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1">
    <cellStyle name="Обычный" xfId="0" builtinId="0"/>
    <cellStyle name="Обычный 11 3" xfId="8" xr:uid="{5604CDC7-C39D-456E-8498-B3CB7C8E3D45}"/>
    <cellStyle name="Обычный 13" xfId="9" xr:uid="{713134CE-90AE-4232-B340-51349671F445}"/>
    <cellStyle name="Обычный 3" xfId="4" xr:uid="{5F9C0D01-B049-45D2-B3DD-A4A804696259}"/>
    <cellStyle name="Обычный 5" xfId="5" xr:uid="{0233B566-2CAB-4646-8A2A-CFF94C1E5891}"/>
    <cellStyle name="Обычный 7" xfId="1" xr:uid="{9136C5E6-9F63-4BC0-9151-DC2FC1D9933F}"/>
    <cellStyle name="Процентный" xfId="10" builtinId="5"/>
    <cellStyle name="Финансовый 2" xfId="3" xr:uid="{119F1B4A-0024-46E0-BDF1-66448949DD2F}"/>
    <cellStyle name="Финансовый 2 14" xfId="2" xr:uid="{0A74CB5F-9ABE-49EF-A034-32E21A3EF0ED}"/>
    <cellStyle name="Финансовый 2 14 2" xfId="6" xr:uid="{8A055CD3-0786-43DE-A44D-D35832D0752F}"/>
    <cellStyle name="Финансовый 7" xfId="7" xr:uid="{386ED0BC-BC5F-475B-A957-A3817192EE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9381B-C954-47A7-ADF5-FF3E8C127BBB}">
  <dimension ref="B1:AF110"/>
  <sheetViews>
    <sheetView view="pageBreakPreview" topLeftCell="A21" zoomScale="43" zoomScaleNormal="100" zoomScaleSheetLayoutView="43" workbookViewId="0">
      <selection activeCell="AG24" sqref="AG24"/>
    </sheetView>
  </sheetViews>
  <sheetFormatPr defaultColWidth="8.88671875" defaultRowHeight="15.6" x14ac:dyDescent="0.3"/>
  <cols>
    <col min="1" max="1" width="1.109375" style="2" customWidth="1"/>
    <col min="2" max="2" width="7.6640625" style="2" customWidth="1"/>
    <col min="3" max="3" width="33.33203125" style="2" customWidth="1"/>
    <col min="4" max="5" width="11.109375" style="2" customWidth="1"/>
    <col min="6" max="6" width="13.33203125" style="2" customWidth="1"/>
    <col min="7" max="7" width="11.109375" style="2" customWidth="1"/>
    <col min="8" max="8" width="12.33203125" style="2" customWidth="1"/>
    <col min="9" max="18" width="11.109375" style="89" customWidth="1"/>
    <col min="19" max="19" width="12.33203125" style="2" customWidth="1"/>
    <col min="20" max="28" width="8.88671875" style="2" customWidth="1"/>
    <col min="29" max="29" width="11" style="2" customWidth="1"/>
    <col min="30" max="30" width="24.109375" style="2" customWidth="1"/>
    <col min="31" max="16384" width="8.88671875" style="2"/>
  </cols>
  <sheetData>
    <row r="1" spans="2:32" x14ac:dyDescent="0.3">
      <c r="AD1" s="1" t="s">
        <v>0</v>
      </c>
    </row>
    <row r="2" spans="2:32" x14ac:dyDescent="0.3">
      <c r="AD2" s="1" t="s">
        <v>1</v>
      </c>
    </row>
    <row r="3" spans="2:32" x14ac:dyDescent="0.3">
      <c r="AD3" s="1" t="s">
        <v>2</v>
      </c>
    </row>
    <row r="4" spans="2:32" x14ac:dyDescent="0.3">
      <c r="B4" s="3"/>
    </row>
    <row r="5" spans="2:32" x14ac:dyDescent="0.3">
      <c r="B5" s="139" t="s">
        <v>3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</row>
    <row r="6" spans="2:32" x14ac:dyDescent="0.3">
      <c r="B6" s="139" t="s">
        <v>4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</row>
    <row r="7" spans="2:32" x14ac:dyDescent="0.3">
      <c r="B7" s="139" t="s">
        <v>5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</row>
    <row r="8" spans="2:32" x14ac:dyDescent="0.3">
      <c r="N8" s="90" t="s">
        <v>25</v>
      </c>
      <c r="O8" s="91">
        <v>2025</v>
      </c>
    </row>
    <row r="9" spans="2:32" x14ac:dyDescent="0.3">
      <c r="B9" s="3"/>
    </row>
    <row r="10" spans="2:32" x14ac:dyDescent="0.3">
      <c r="B10" s="3" t="s">
        <v>26</v>
      </c>
      <c r="M10" s="92" t="s">
        <v>27</v>
      </c>
      <c r="N10" s="136" t="s">
        <v>28</v>
      </c>
      <c r="O10" s="136"/>
      <c r="P10" s="136"/>
      <c r="Q10" s="136"/>
      <c r="R10" s="136"/>
      <c r="S10" s="136"/>
      <c r="T10" s="136"/>
      <c r="U10" s="136"/>
      <c r="AF10" s="2" t="str">
        <f>N10</f>
        <v>Общество с ограниченной ответственностью "Электросетевая компания "Энергосеть"</v>
      </c>
    </row>
    <row r="11" spans="2:32" x14ac:dyDescent="0.3">
      <c r="B11" s="3"/>
      <c r="N11" s="135" t="s">
        <v>30</v>
      </c>
      <c r="O11" s="135"/>
      <c r="P11" s="135"/>
      <c r="Q11" s="135"/>
      <c r="R11" s="135"/>
      <c r="S11" s="135"/>
      <c r="T11" s="135"/>
      <c r="U11" s="135"/>
      <c r="V11" s="14"/>
      <c r="W11" s="14"/>
    </row>
    <row r="12" spans="2:32" x14ac:dyDescent="0.3">
      <c r="B12" s="3"/>
    </row>
    <row r="13" spans="2:32" x14ac:dyDescent="0.3">
      <c r="B13" s="9" t="s">
        <v>29</v>
      </c>
      <c r="O13" s="92" t="s">
        <v>32</v>
      </c>
      <c r="P13" s="93">
        <v>2026</v>
      </c>
      <c r="Q13" s="89" t="s">
        <v>33</v>
      </c>
    </row>
    <row r="14" spans="2:32" x14ac:dyDescent="0.3">
      <c r="B14" s="9"/>
    </row>
    <row r="15" spans="2:32" x14ac:dyDescent="0.3">
      <c r="B15" s="9" t="s">
        <v>31</v>
      </c>
    </row>
    <row r="16" spans="2:32" x14ac:dyDescent="0.3">
      <c r="B16" s="9"/>
      <c r="M16" s="92" t="s">
        <v>35</v>
      </c>
      <c r="N16" s="136" t="s">
        <v>38</v>
      </c>
      <c r="O16" s="136"/>
      <c r="P16" s="136"/>
      <c r="Q16" s="136"/>
      <c r="R16" s="136"/>
      <c r="S16" s="136"/>
      <c r="T16" s="136"/>
      <c r="U16" s="136"/>
      <c r="V16" s="136"/>
      <c r="W16" s="136"/>
      <c r="AF16" s="2" t="str">
        <f>N16</f>
        <v>Распоряжением Министерства ЖКХ и строительства Ульяновской области от 20.11.2025 № 794-од</v>
      </c>
    </row>
    <row r="17" spans="2:31" x14ac:dyDescent="0.3">
      <c r="B17" s="9" t="s">
        <v>34</v>
      </c>
      <c r="N17" s="135" t="s">
        <v>37</v>
      </c>
      <c r="O17" s="135"/>
      <c r="P17" s="135"/>
      <c r="Q17" s="135"/>
      <c r="R17" s="135"/>
      <c r="S17" s="135"/>
      <c r="T17" s="135"/>
      <c r="U17" s="135"/>
      <c r="V17" s="135"/>
      <c r="W17" s="135"/>
    </row>
    <row r="18" spans="2:31" x14ac:dyDescent="0.3">
      <c r="B18" s="9" t="s">
        <v>36</v>
      </c>
      <c r="O18" s="94"/>
      <c r="P18" s="94"/>
      <c r="Q18" s="94"/>
      <c r="R18" s="94"/>
      <c r="S18" s="14"/>
      <c r="T18" s="14"/>
      <c r="U18" s="14"/>
      <c r="V18" s="14"/>
      <c r="W18" s="14"/>
    </row>
    <row r="19" spans="2:31" ht="18.600000000000001" customHeight="1" x14ac:dyDescent="0.3">
      <c r="B19" s="138" t="s">
        <v>8</v>
      </c>
      <c r="C19" s="138" t="s">
        <v>9</v>
      </c>
      <c r="D19" s="138" t="s">
        <v>10</v>
      </c>
      <c r="E19" s="138" t="s">
        <v>11</v>
      </c>
      <c r="F19" s="138" t="s">
        <v>12</v>
      </c>
      <c r="G19" s="138" t="s">
        <v>42</v>
      </c>
      <c r="H19" s="138" t="s">
        <v>41</v>
      </c>
      <c r="I19" s="137" t="s">
        <v>39</v>
      </c>
      <c r="J19" s="137"/>
      <c r="K19" s="137"/>
      <c r="L19" s="137"/>
      <c r="M19" s="137"/>
      <c r="N19" s="137"/>
      <c r="O19" s="137"/>
      <c r="P19" s="137"/>
      <c r="Q19" s="137"/>
      <c r="R19" s="137"/>
      <c r="S19" s="138" t="s">
        <v>43</v>
      </c>
      <c r="T19" s="138" t="s">
        <v>40</v>
      </c>
      <c r="U19" s="138"/>
      <c r="V19" s="138"/>
      <c r="W19" s="138"/>
      <c r="X19" s="138"/>
      <c r="Y19" s="138"/>
      <c r="Z19" s="138"/>
      <c r="AA19" s="138"/>
      <c r="AB19" s="138"/>
      <c r="AC19" s="138"/>
      <c r="AD19" s="138" t="s">
        <v>13</v>
      </c>
      <c r="AE19" s="6"/>
    </row>
    <row r="20" spans="2:31" s="4" customFormat="1" ht="18.600000000000001" customHeight="1" x14ac:dyDescent="0.25">
      <c r="B20" s="138"/>
      <c r="C20" s="138"/>
      <c r="D20" s="138"/>
      <c r="E20" s="138"/>
      <c r="F20" s="138"/>
      <c r="G20" s="138"/>
      <c r="H20" s="138"/>
      <c r="I20" s="137" t="s">
        <v>14</v>
      </c>
      <c r="J20" s="137"/>
      <c r="K20" s="137"/>
      <c r="L20" s="137"/>
      <c r="M20" s="137"/>
      <c r="N20" s="137" t="s">
        <v>15</v>
      </c>
      <c r="O20" s="137"/>
      <c r="P20" s="137"/>
      <c r="Q20" s="137"/>
      <c r="R20" s="137"/>
      <c r="S20" s="138"/>
      <c r="T20" s="138" t="s">
        <v>16</v>
      </c>
      <c r="U20" s="138"/>
      <c r="V20" s="138" t="s">
        <v>17</v>
      </c>
      <c r="W20" s="138"/>
      <c r="X20" s="138" t="s">
        <v>18</v>
      </c>
      <c r="Y20" s="138"/>
      <c r="Z20" s="138" t="s">
        <v>19</v>
      </c>
      <c r="AA20" s="138"/>
      <c r="AB20" s="138" t="s">
        <v>20</v>
      </c>
      <c r="AC20" s="138"/>
      <c r="AD20" s="138"/>
      <c r="AE20" s="5"/>
    </row>
    <row r="21" spans="2:31" s="4" customFormat="1" ht="78" customHeight="1" x14ac:dyDescent="0.25">
      <c r="B21" s="138"/>
      <c r="C21" s="138"/>
      <c r="D21" s="138"/>
      <c r="E21" s="138"/>
      <c r="F21" s="138"/>
      <c r="G21" s="138"/>
      <c r="H21" s="138"/>
      <c r="I21" s="137" t="s">
        <v>16</v>
      </c>
      <c r="J21" s="137" t="s">
        <v>17</v>
      </c>
      <c r="K21" s="137" t="s">
        <v>18</v>
      </c>
      <c r="L21" s="137" t="s">
        <v>19</v>
      </c>
      <c r="M21" s="137" t="s">
        <v>20</v>
      </c>
      <c r="N21" s="137" t="s">
        <v>21</v>
      </c>
      <c r="O21" s="137" t="s">
        <v>17</v>
      </c>
      <c r="P21" s="137" t="s">
        <v>18</v>
      </c>
      <c r="Q21" s="137" t="s">
        <v>19</v>
      </c>
      <c r="R21" s="137" t="s">
        <v>20</v>
      </c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5"/>
    </row>
    <row r="22" spans="2:31" s="4" customFormat="1" ht="124.2" customHeight="1" x14ac:dyDescent="0.25">
      <c r="B22" s="138"/>
      <c r="C22" s="138"/>
      <c r="D22" s="138"/>
      <c r="E22" s="138"/>
      <c r="F22" s="138"/>
      <c r="G22" s="138"/>
      <c r="H22" s="138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8"/>
      <c r="T22" s="16" t="s">
        <v>22</v>
      </c>
      <c r="U22" s="16" t="s">
        <v>23</v>
      </c>
      <c r="V22" s="16" t="s">
        <v>22</v>
      </c>
      <c r="W22" s="16" t="s">
        <v>23</v>
      </c>
      <c r="X22" s="16" t="s">
        <v>22</v>
      </c>
      <c r="Y22" s="16" t="s">
        <v>23</v>
      </c>
      <c r="Z22" s="16" t="s">
        <v>22</v>
      </c>
      <c r="AA22" s="16" t="s">
        <v>23</v>
      </c>
      <c r="AB22" s="16" t="s">
        <v>22</v>
      </c>
      <c r="AC22" s="16" t="s">
        <v>23</v>
      </c>
      <c r="AD22" s="138"/>
      <c r="AE22" s="5"/>
    </row>
    <row r="23" spans="2:31" s="4" customFormat="1" ht="13.2" x14ac:dyDescent="0.25">
      <c r="B23" s="16">
        <v>1</v>
      </c>
      <c r="C23" s="16">
        <v>2</v>
      </c>
      <c r="D23" s="16">
        <v>3</v>
      </c>
      <c r="E23" s="16">
        <v>4</v>
      </c>
      <c r="F23" s="16">
        <v>5</v>
      </c>
      <c r="G23" s="16">
        <v>6</v>
      </c>
      <c r="H23" s="16">
        <v>7</v>
      </c>
      <c r="I23" s="46">
        <v>8</v>
      </c>
      <c r="J23" s="46">
        <v>9</v>
      </c>
      <c r="K23" s="46">
        <v>10</v>
      </c>
      <c r="L23" s="46">
        <v>11</v>
      </c>
      <c r="M23" s="46">
        <v>12</v>
      </c>
      <c r="N23" s="46">
        <v>13</v>
      </c>
      <c r="O23" s="46">
        <v>14</v>
      </c>
      <c r="P23" s="46">
        <v>15</v>
      </c>
      <c r="Q23" s="46">
        <v>16</v>
      </c>
      <c r="R23" s="46">
        <v>17</v>
      </c>
      <c r="S23" s="16">
        <v>18</v>
      </c>
      <c r="T23" s="16">
        <v>19</v>
      </c>
      <c r="U23" s="16">
        <v>20</v>
      </c>
      <c r="V23" s="16">
        <v>21</v>
      </c>
      <c r="W23" s="16">
        <v>22</v>
      </c>
      <c r="X23" s="16">
        <v>23</v>
      </c>
      <c r="Y23" s="16">
        <v>24</v>
      </c>
      <c r="Z23" s="16">
        <v>25</v>
      </c>
      <c r="AA23" s="16">
        <v>26</v>
      </c>
      <c r="AB23" s="16">
        <v>27</v>
      </c>
      <c r="AC23" s="16">
        <v>28</v>
      </c>
      <c r="AD23" s="16">
        <v>29</v>
      </c>
      <c r="AE23" s="5"/>
    </row>
    <row r="24" spans="2:31" s="87" customFormat="1" ht="198" customHeight="1" x14ac:dyDescent="0.25">
      <c r="B24" s="25" t="s">
        <v>707</v>
      </c>
      <c r="C24" s="26" t="s">
        <v>24</v>
      </c>
      <c r="D24" s="27" t="s">
        <v>708</v>
      </c>
      <c r="E24" s="28">
        <f>E26+E30+E28</f>
        <v>169.85615140858621</v>
      </c>
      <c r="F24" s="28">
        <f>F26+F30+F28</f>
        <v>163.77029898143957</v>
      </c>
      <c r="G24" s="28">
        <f>G26+G30+G28</f>
        <v>0</v>
      </c>
      <c r="H24" s="28">
        <f>H26+H30+H28</f>
        <v>169.85615140858621</v>
      </c>
      <c r="I24" s="95">
        <f>SUM(J24:M24)</f>
        <v>1.8603888</v>
      </c>
      <c r="J24" s="96">
        <v>0</v>
      </c>
      <c r="K24" s="96">
        <v>0</v>
      </c>
      <c r="L24" s="96">
        <v>0</v>
      </c>
      <c r="M24" s="95">
        <f>M26+M30+M28</f>
        <v>1.8603888</v>
      </c>
      <c r="N24" s="95">
        <f>SUM(O24:R24)</f>
        <v>1.6350000000000002</v>
      </c>
      <c r="O24" s="96">
        <v>0</v>
      </c>
      <c r="P24" s="96">
        <v>0</v>
      </c>
      <c r="Q24" s="96">
        <v>0</v>
      </c>
      <c r="R24" s="95">
        <f>R26+R30+R28</f>
        <v>1.6350000000000002</v>
      </c>
      <c r="S24" s="28">
        <f>H24-N24</f>
        <v>168.22115140858622</v>
      </c>
      <c r="T24" s="28">
        <f>N24-I24</f>
        <v>-0.22538879999999972</v>
      </c>
      <c r="U24" s="28">
        <f>IF(I24=0,"-",T24/I24*100)</f>
        <v>-12.115144963246378</v>
      </c>
      <c r="V24" s="28">
        <f>O24-J24</f>
        <v>0</v>
      </c>
      <c r="W24" s="28" t="str">
        <f>IF(V24=0,"-",V24/J24*100)</f>
        <v>-</v>
      </c>
      <c r="X24" s="28">
        <f>P24-K24</f>
        <v>0</v>
      </c>
      <c r="Y24" s="28" t="str">
        <f>IF(X24=0,"-",X24/L24*100)</f>
        <v>-</v>
      </c>
      <c r="Z24" s="28">
        <f>Q24-L24</f>
        <v>0</v>
      </c>
      <c r="AA24" s="28" t="str">
        <f>IF(Z24=0,"-",Z24/L24*100)</f>
        <v>-</v>
      </c>
      <c r="AB24" s="28">
        <f>R24-M24</f>
        <v>-0.22538879999999972</v>
      </c>
      <c r="AC24" s="28">
        <f>IF(AB24=0,"-",AB24/M24*100)</f>
        <v>-12.115144963246378</v>
      </c>
      <c r="AD24" s="28" t="s">
        <v>874</v>
      </c>
      <c r="AE24" s="65"/>
    </row>
    <row r="25" spans="2:31" s="87" customFormat="1" ht="31.2" x14ac:dyDescent="0.25">
      <c r="B25" s="25" t="s">
        <v>709</v>
      </c>
      <c r="C25" s="26" t="s">
        <v>710</v>
      </c>
      <c r="D25" s="27" t="s">
        <v>708</v>
      </c>
      <c r="E25" s="29" t="s">
        <v>711</v>
      </c>
      <c r="F25" s="29" t="s">
        <v>711</v>
      </c>
      <c r="G25" s="29" t="s">
        <v>711</v>
      </c>
      <c r="H25" s="29" t="s">
        <v>711</v>
      </c>
      <c r="I25" s="97">
        <f t="shared" ref="I25:I57" si="0">SUM(J25:M25)</f>
        <v>0</v>
      </c>
      <c r="J25" s="96">
        <v>0</v>
      </c>
      <c r="K25" s="96">
        <v>0</v>
      </c>
      <c r="L25" s="96">
        <v>0</v>
      </c>
      <c r="M25" s="97" t="s">
        <v>711</v>
      </c>
      <c r="N25" s="97">
        <f t="shared" ref="N25:N31" si="1">SUM(O25:R25)</f>
        <v>0</v>
      </c>
      <c r="O25" s="96">
        <v>0</v>
      </c>
      <c r="P25" s="96">
        <v>0</v>
      </c>
      <c r="Q25" s="96">
        <v>0</v>
      </c>
      <c r="R25" s="97" t="s">
        <v>711</v>
      </c>
      <c r="S25" s="29" t="s">
        <v>711</v>
      </c>
      <c r="T25" s="29" t="s">
        <v>711</v>
      </c>
      <c r="U25" s="29" t="s">
        <v>711</v>
      </c>
      <c r="V25" s="29" t="s">
        <v>711</v>
      </c>
      <c r="W25" s="29" t="s">
        <v>711</v>
      </c>
      <c r="X25" s="29" t="s">
        <v>711</v>
      </c>
      <c r="Y25" s="29" t="s">
        <v>711</v>
      </c>
      <c r="Z25" s="29" t="s">
        <v>711</v>
      </c>
      <c r="AA25" s="29" t="s">
        <v>711</v>
      </c>
      <c r="AB25" s="29" t="s">
        <v>711</v>
      </c>
      <c r="AC25" s="29" t="s">
        <v>711</v>
      </c>
      <c r="AD25" s="29"/>
      <c r="AE25" s="65"/>
    </row>
    <row r="26" spans="2:31" s="87" customFormat="1" ht="203.4" customHeight="1" x14ac:dyDescent="0.25">
      <c r="B26" s="25" t="s">
        <v>712</v>
      </c>
      <c r="C26" s="26" t="s">
        <v>713</v>
      </c>
      <c r="D26" s="27" t="s">
        <v>708</v>
      </c>
      <c r="E26" s="28">
        <f t="shared" ref="E26:F26" si="2">E52</f>
        <v>9.5732952814787922</v>
      </c>
      <c r="F26" s="28">
        <f t="shared" si="2"/>
        <v>0</v>
      </c>
      <c r="G26" s="28">
        <f t="shared" ref="G26:H26" si="3">G52</f>
        <v>0</v>
      </c>
      <c r="H26" s="28">
        <f t="shared" si="3"/>
        <v>9.5732952814787922</v>
      </c>
      <c r="I26" s="95">
        <f t="shared" si="0"/>
        <v>1.8603888</v>
      </c>
      <c r="J26" s="96">
        <v>0</v>
      </c>
      <c r="K26" s="96">
        <v>0</v>
      </c>
      <c r="L26" s="96">
        <v>0</v>
      </c>
      <c r="M26" s="95">
        <f t="shared" ref="M26" si="4">M52</f>
        <v>1.8603888</v>
      </c>
      <c r="N26" s="95">
        <f t="shared" si="1"/>
        <v>1.6350000000000002</v>
      </c>
      <c r="O26" s="96">
        <v>0</v>
      </c>
      <c r="P26" s="96">
        <v>0</v>
      </c>
      <c r="Q26" s="96">
        <v>0</v>
      </c>
      <c r="R26" s="95">
        <f t="shared" ref="R26" si="5">R52</f>
        <v>1.6350000000000002</v>
      </c>
      <c r="S26" s="28">
        <f t="shared" ref="S26:S75" si="6">H26-N26</f>
        <v>7.9382952814787924</v>
      </c>
      <c r="T26" s="28">
        <f t="shared" ref="T26:T57" si="7">N26-I26</f>
        <v>-0.22538879999999972</v>
      </c>
      <c r="U26" s="28">
        <f>IF(I26=0,"-",T26/I26*100)</f>
        <v>-12.115144963246378</v>
      </c>
      <c r="V26" s="28">
        <f>O26-J26</f>
        <v>0</v>
      </c>
      <c r="W26" s="28" t="str">
        <f t="shared" ref="W26" si="8">IF(K26=0,"-",V26/K26*100)</f>
        <v>-</v>
      </c>
      <c r="X26" s="28">
        <f>P26-K26</f>
        <v>0</v>
      </c>
      <c r="Y26" s="28" t="str">
        <f>IF(X26=0,"-",X26/L26*100)</f>
        <v>-</v>
      </c>
      <c r="Z26" s="28">
        <f>Q26-L26</f>
        <v>0</v>
      </c>
      <c r="AA26" s="28" t="str">
        <f>IF(Z26=0,"-",Z26/L26*100)</f>
        <v>-</v>
      </c>
      <c r="AB26" s="28">
        <f>R26-M26</f>
        <v>-0.22538879999999972</v>
      </c>
      <c r="AC26" s="28">
        <f>IF(AB26=0,"-",AB26/M26*100)</f>
        <v>-12.115144963246378</v>
      </c>
      <c r="AD26" s="28" t="s">
        <v>874</v>
      </c>
      <c r="AE26" s="65"/>
    </row>
    <row r="27" spans="2:31" s="87" customFormat="1" ht="93.6" x14ac:dyDescent="0.25">
      <c r="B27" s="25" t="s">
        <v>714</v>
      </c>
      <c r="C27" s="26" t="s">
        <v>715</v>
      </c>
      <c r="D27" s="27" t="s">
        <v>708</v>
      </c>
      <c r="E27" s="29" t="s">
        <v>711</v>
      </c>
      <c r="F27" s="29" t="s">
        <v>711</v>
      </c>
      <c r="G27" s="29" t="s">
        <v>711</v>
      </c>
      <c r="H27" s="29" t="s">
        <v>711</v>
      </c>
      <c r="I27" s="97">
        <f t="shared" si="0"/>
        <v>0</v>
      </c>
      <c r="J27" s="96">
        <v>0</v>
      </c>
      <c r="K27" s="96">
        <v>0</v>
      </c>
      <c r="L27" s="96">
        <v>0</v>
      </c>
      <c r="M27" s="97" t="s">
        <v>711</v>
      </c>
      <c r="N27" s="97">
        <f t="shared" si="1"/>
        <v>0</v>
      </c>
      <c r="O27" s="96">
        <v>0</v>
      </c>
      <c r="P27" s="96">
        <v>0</v>
      </c>
      <c r="Q27" s="96">
        <v>0</v>
      </c>
      <c r="R27" s="97" t="s">
        <v>711</v>
      </c>
      <c r="S27" s="29" t="s">
        <v>711</v>
      </c>
      <c r="T27" s="29" t="s">
        <v>711</v>
      </c>
      <c r="U27" s="29" t="s">
        <v>711</v>
      </c>
      <c r="V27" s="29" t="s">
        <v>711</v>
      </c>
      <c r="W27" s="29" t="s">
        <v>711</v>
      </c>
      <c r="X27" s="29" t="s">
        <v>711</v>
      </c>
      <c r="Y27" s="29" t="s">
        <v>711</v>
      </c>
      <c r="Z27" s="29" t="s">
        <v>711</v>
      </c>
      <c r="AA27" s="29" t="s">
        <v>711</v>
      </c>
      <c r="AB27" s="29" t="s">
        <v>711</v>
      </c>
      <c r="AC27" s="29" t="s">
        <v>711</v>
      </c>
      <c r="AD27" s="29"/>
      <c r="AE27" s="65"/>
    </row>
    <row r="28" spans="2:31" s="87" customFormat="1" ht="46.8" x14ac:dyDescent="0.25">
      <c r="B28" s="25" t="s">
        <v>716</v>
      </c>
      <c r="C28" s="26" t="s">
        <v>717</v>
      </c>
      <c r="D28" s="27" t="s">
        <v>708</v>
      </c>
      <c r="E28" s="30">
        <f>E89</f>
        <v>66.468493895908153</v>
      </c>
      <c r="F28" s="30">
        <f>F89</f>
        <v>163.77029898143957</v>
      </c>
      <c r="G28" s="30">
        <f>G89</f>
        <v>0</v>
      </c>
      <c r="H28" s="30">
        <f>H89</f>
        <v>66.468493895908153</v>
      </c>
      <c r="I28" s="98">
        <f t="shared" si="0"/>
        <v>0</v>
      </c>
      <c r="J28" s="96">
        <v>0</v>
      </c>
      <c r="K28" s="96">
        <v>0</v>
      </c>
      <c r="L28" s="96">
        <v>0</v>
      </c>
      <c r="M28" s="98">
        <f>M89</f>
        <v>0</v>
      </c>
      <c r="N28" s="98">
        <f>SUM(O28:R28)</f>
        <v>0</v>
      </c>
      <c r="O28" s="96">
        <v>0</v>
      </c>
      <c r="P28" s="96">
        <v>0</v>
      </c>
      <c r="Q28" s="96">
        <v>0</v>
      </c>
      <c r="R28" s="98">
        <f>R89</f>
        <v>0</v>
      </c>
      <c r="S28" s="30">
        <f t="shared" si="6"/>
        <v>66.468493895908153</v>
      </c>
      <c r="T28" s="30">
        <f>N28-I28</f>
        <v>0</v>
      </c>
      <c r="U28" s="30">
        <f t="shared" ref="U28:U30" si="9">O28-J28</f>
        <v>0</v>
      </c>
      <c r="V28" s="30">
        <f t="shared" ref="V28:V31" si="10">O28-J28</f>
        <v>0</v>
      </c>
      <c r="W28" s="30">
        <f t="shared" ref="W28:W30" si="11">Q28-L28</f>
        <v>0</v>
      </c>
      <c r="X28" s="30">
        <f>P28-K28</f>
        <v>0</v>
      </c>
      <c r="Y28" s="30" t="str">
        <f>IF(X28=0,"-",X28/L28*100)</f>
        <v>-</v>
      </c>
      <c r="Z28" s="30">
        <f>Q28-L28</f>
        <v>0</v>
      </c>
      <c r="AA28" s="30" t="str">
        <f>IF(Z28=0,"-",Z28/L28*100)</f>
        <v>-</v>
      </c>
      <c r="AB28" s="30">
        <f>R28-M28</f>
        <v>0</v>
      </c>
      <c r="AC28" s="30" t="str">
        <f>IF(AB28=0,"-",AB28/M28*100)</f>
        <v>-</v>
      </c>
      <c r="AD28" s="30"/>
      <c r="AE28" s="65"/>
    </row>
    <row r="29" spans="2:31" s="87" customFormat="1" ht="62.4" x14ac:dyDescent="0.25">
      <c r="B29" s="25" t="s">
        <v>718</v>
      </c>
      <c r="C29" s="26" t="s">
        <v>719</v>
      </c>
      <c r="D29" s="27" t="s">
        <v>708</v>
      </c>
      <c r="E29" s="29" t="s">
        <v>711</v>
      </c>
      <c r="F29" s="29" t="s">
        <v>711</v>
      </c>
      <c r="G29" s="29" t="s">
        <v>711</v>
      </c>
      <c r="H29" s="29" t="s">
        <v>711</v>
      </c>
      <c r="I29" s="97">
        <f t="shared" si="0"/>
        <v>0</v>
      </c>
      <c r="J29" s="96">
        <v>0</v>
      </c>
      <c r="K29" s="96">
        <v>0</v>
      </c>
      <c r="L29" s="96">
        <v>0</v>
      </c>
      <c r="M29" s="97" t="s">
        <v>711</v>
      </c>
      <c r="N29" s="97">
        <f t="shared" si="1"/>
        <v>0</v>
      </c>
      <c r="O29" s="96">
        <v>0</v>
      </c>
      <c r="P29" s="96">
        <v>0</v>
      </c>
      <c r="Q29" s="96">
        <v>0</v>
      </c>
      <c r="R29" s="97" t="s">
        <v>711</v>
      </c>
      <c r="S29" s="29" t="s">
        <v>711</v>
      </c>
      <c r="T29" s="29" t="s">
        <v>711</v>
      </c>
      <c r="U29" s="29" t="s">
        <v>711</v>
      </c>
      <c r="V29" s="29" t="s">
        <v>711</v>
      </c>
      <c r="W29" s="29" t="s">
        <v>711</v>
      </c>
      <c r="X29" s="29" t="s">
        <v>711</v>
      </c>
      <c r="Y29" s="29" t="s">
        <v>711</v>
      </c>
      <c r="Z29" s="29" t="s">
        <v>711</v>
      </c>
      <c r="AA29" s="29" t="s">
        <v>711</v>
      </c>
      <c r="AB29" s="29" t="s">
        <v>711</v>
      </c>
      <c r="AC29" s="29" t="s">
        <v>711</v>
      </c>
      <c r="AD29" s="29"/>
      <c r="AE29" s="65"/>
    </row>
    <row r="30" spans="2:31" s="87" customFormat="1" ht="31.2" x14ac:dyDescent="0.25">
      <c r="B30" s="25" t="s">
        <v>720</v>
      </c>
      <c r="C30" s="26" t="s">
        <v>721</v>
      </c>
      <c r="D30" s="27" t="s">
        <v>708</v>
      </c>
      <c r="E30" s="28">
        <f>E95</f>
        <v>93.814362231199269</v>
      </c>
      <c r="F30" s="28">
        <f>F95</f>
        <v>0</v>
      </c>
      <c r="G30" s="28">
        <f>G95</f>
        <v>0</v>
      </c>
      <c r="H30" s="28">
        <f>H95</f>
        <v>93.814362231199269</v>
      </c>
      <c r="I30" s="95">
        <f t="shared" si="0"/>
        <v>0</v>
      </c>
      <c r="J30" s="96">
        <v>0</v>
      </c>
      <c r="K30" s="96">
        <v>0</v>
      </c>
      <c r="L30" s="96">
        <v>0</v>
      </c>
      <c r="M30" s="95">
        <f>M95</f>
        <v>0</v>
      </c>
      <c r="N30" s="95">
        <f t="shared" si="1"/>
        <v>0</v>
      </c>
      <c r="O30" s="96">
        <v>0</v>
      </c>
      <c r="P30" s="96">
        <v>0</v>
      </c>
      <c r="Q30" s="96">
        <v>0</v>
      </c>
      <c r="R30" s="95">
        <f>R95</f>
        <v>0</v>
      </c>
      <c r="S30" s="28">
        <f t="shared" si="6"/>
        <v>93.814362231199269</v>
      </c>
      <c r="T30" s="28">
        <f>N30-I30</f>
        <v>0</v>
      </c>
      <c r="U30" s="28">
        <f t="shared" si="9"/>
        <v>0</v>
      </c>
      <c r="V30" s="28">
        <f t="shared" si="10"/>
        <v>0</v>
      </c>
      <c r="W30" s="28">
        <f t="shared" si="11"/>
        <v>0</v>
      </c>
      <c r="X30" s="28">
        <f t="shared" ref="X30:X31" si="12">P30-K30</f>
        <v>0</v>
      </c>
      <c r="Y30" s="28" t="str">
        <f t="shared" ref="Y30:Y31" si="13">IF(X30=0,"-",X30/L30*100)</f>
        <v>-</v>
      </c>
      <c r="Z30" s="28">
        <f t="shared" ref="Z30:Z31" si="14">Q30-L30</f>
        <v>0</v>
      </c>
      <c r="AA30" s="28" t="str">
        <f t="shared" ref="AA30:AA31" si="15">IF(Z30=0,"-",Z30/L30*100)</f>
        <v>-</v>
      </c>
      <c r="AB30" s="28">
        <f t="shared" ref="AB30:AB31" si="16">R30-M30</f>
        <v>0</v>
      </c>
      <c r="AC30" s="28" t="str">
        <f t="shared" ref="AC30:AC31" si="17">IF(AB30=0,"-",AB30/M30*100)</f>
        <v>-</v>
      </c>
      <c r="AD30" s="28"/>
      <c r="AE30" s="65"/>
    </row>
    <row r="31" spans="2:31" s="87" customFormat="1" ht="199.2" customHeight="1" x14ac:dyDescent="0.25">
      <c r="B31" s="25" t="s">
        <v>722</v>
      </c>
      <c r="C31" s="26" t="s">
        <v>533</v>
      </c>
      <c r="D31" s="31" t="s">
        <v>708</v>
      </c>
      <c r="E31" s="28">
        <f>E24</f>
        <v>169.85615140858621</v>
      </c>
      <c r="F31" s="28">
        <f>F24</f>
        <v>163.77029898143957</v>
      </c>
      <c r="G31" s="28">
        <f>G24</f>
        <v>0</v>
      </c>
      <c r="H31" s="28">
        <f>H24</f>
        <v>169.85615140858621</v>
      </c>
      <c r="I31" s="95">
        <f t="shared" si="0"/>
        <v>1.8603888</v>
      </c>
      <c r="J31" s="96">
        <v>0</v>
      </c>
      <c r="K31" s="96">
        <v>0</v>
      </c>
      <c r="L31" s="96">
        <v>0</v>
      </c>
      <c r="M31" s="95">
        <f>M24</f>
        <v>1.8603888</v>
      </c>
      <c r="N31" s="95">
        <f t="shared" si="1"/>
        <v>1.6350000000000002</v>
      </c>
      <c r="O31" s="96">
        <v>0</v>
      </c>
      <c r="P31" s="96">
        <v>0</v>
      </c>
      <c r="Q31" s="96">
        <v>0</v>
      </c>
      <c r="R31" s="95">
        <f>R24</f>
        <v>1.6350000000000002</v>
      </c>
      <c r="S31" s="28">
        <f t="shared" si="6"/>
        <v>168.22115140858622</v>
      </c>
      <c r="T31" s="28">
        <f t="shared" si="7"/>
        <v>-0.22538879999999972</v>
      </c>
      <c r="U31" s="28">
        <f t="shared" ref="U31:U69" si="18">IF(I31=0,"-",T31/I31*100)</f>
        <v>-12.115144963246378</v>
      </c>
      <c r="V31" s="28">
        <f t="shared" si="10"/>
        <v>0</v>
      </c>
      <c r="W31" s="28" t="str">
        <f t="shared" ref="W31" si="19">IF(K31=0,"-",V31/K31*100)</f>
        <v>-</v>
      </c>
      <c r="X31" s="28">
        <f t="shared" si="12"/>
        <v>0</v>
      </c>
      <c r="Y31" s="28" t="str">
        <f t="shared" si="13"/>
        <v>-</v>
      </c>
      <c r="Z31" s="28">
        <f t="shared" si="14"/>
        <v>0</v>
      </c>
      <c r="AA31" s="28" t="str">
        <f t="shared" si="15"/>
        <v>-</v>
      </c>
      <c r="AB31" s="28">
        <f t="shared" si="16"/>
        <v>-0.22538879999999972</v>
      </c>
      <c r="AC31" s="28">
        <f t="shared" si="17"/>
        <v>-12.115144963246378</v>
      </c>
      <c r="AD31" s="28" t="s">
        <v>874</v>
      </c>
      <c r="AE31" s="65"/>
    </row>
    <row r="32" spans="2:31" s="4" customFormat="1" ht="46.8" x14ac:dyDescent="0.25">
      <c r="B32" s="32" t="s">
        <v>534</v>
      </c>
      <c r="C32" s="33" t="s">
        <v>723</v>
      </c>
      <c r="D32" s="34" t="s">
        <v>708</v>
      </c>
      <c r="E32" s="35" t="s">
        <v>711</v>
      </c>
      <c r="F32" s="35" t="s">
        <v>711</v>
      </c>
      <c r="G32" s="35" t="s">
        <v>711</v>
      </c>
      <c r="H32" s="35" t="s">
        <v>711</v>
      </c>
      <c r="I32" s="99" t="s">
        <v>711</v>
      </c>
      <c r="J32" s="99" t="s">
        <v>711</v>
      </c>
      <c r="K32" s="99" t="s">
        <v>711</v>
      </c>
      <c r="L32" s="99" t="s">
        <v>711</v>
      </c>
      <c r="M32" s="99" t="s">
        <v>711</v>
      </c>
      <c r="N32" s="99" t="s">
        <v>711</v>
      </c>
      <c r="O32" s="99" t="s">
        <v>711</v>
      </c>
      <c r="P32" s="99" t="s">
        <v>711</v>
      </c>
      <c r="Q32" s="99" t="s">
        <v>711</v>
      </c>
      <c r="R32" s="99" t="s">
        <v>711</v>
      </c>
      <c r="S32" s="35" t="s">
        <v>711</v>
      </c>
      <c r="T32" s="35" t="s">
        <v>711</v>
      </c>
      <c r="U32" s="35" t="s">
        <v>711</v>
      </c>
      <c r="V32" s="35" t="s">
        <v>711</v>
      </c>
      <c r="W32" s="35" t="s">
        <v>711</v>
      </c>
      <c r="X32" s="35" t="s">
        <v>711</v>
      </c>
      <c r="Y32" s="35" t="s">
        <v>711</v>
      </c>
      <c r="Z32" s="35" t="s">
        <v>711</v>
      </c>
      <c r="AA32" s="35" t="s">
        <v>711</v>
      </c>
      <c r="AB32" s="35" t="s">
        <v>711</v>
      </c>
      <c r="AC32" s="35" t="s">
        <v>711</v>
      </c>
      <c r="AD32" s="35"/>
      <c r="AE32" s="5"/>
    </row>
    <row r="33" spans="2:31" s="4" customFormat="1" ht="62.4" x14ac:dyDescent="0.25">
      <c r="B33" s="32" t="s">
        <v>535</v>
      </c>
      <c r="C33" s="33" t="s">
        <v>724</v>
      </c>
      <c r="D33" s="34" t="s">
        <v>708</v>
      </c>
      <c r="E33" s="35" t="s">
        <v>711</v>
      </c>
      <c r="F33" s="35" t="s">
        <v>711</v>
      </c>
      <c r="G33" s="35" t="s">
        <v>711</v>
      </c>
      <c r="H33" s="35" t="s">
        <v>711</v>
      </c>
      <c r="I33" s="99" t="s">
        <v>711</v>
      </c>
      <c r="J33" s="99" t="s">
        <v>711</v>
      </c>
      <c r="K33" s="99" t="s">
        <v>711</v>
      </c>
      <c r="L33" s="99" t="s">
        <v>711</v>
      </c>
      <c r="M33" s="99" t="s">
        <v>711</v>
      </c>
      <c r="N33" s="99" t="s">
        <v>711</v>
      </c>
      <c r="O33" s="99" t="s">
        <v>711</v>
      </c>
      <c r="P33" s="99" t="s">
        <v>711</v>
      </c>
      <c r="Q33" s="99" t="s">
        <v>711</v>
      </c>
      <c r="R33" s="99" t="s">
        <v>711</v>
      </c>
      <c r="S33" s="35" t="s">
        <v>711</v>
      </c>
      <c r="T33" s="35" t="s">
        <v>711</v>
      </c>
      <c r="U33" s="35" t="s">
        <v>711</v>
      </c>
      <c r="V33" s="35" t="s">
        <v>711</v>
      </c>
      <c r="W33" s="35" t="s">
        <v>711</v>
      </c>
      <c r="X33" s="35" t="s">
        <v>711</v>
      </c>
      <c r="Y33" s="35" t="s">
        <v>711</v>
      </c>
      <c r="Z33" s="35" t="s">
        <v>711</v>
      </c>
      <c r="AA33" s="35" t="s">
        <v>711</v>
      </c>
      <c r="AB33" s="35" t="s">
        <v>711</v>
      </c>
      <c r="AC33" s="35" t="s">
        <v>711</v>
      </c>
      <c r="AD33" s="35"/>
      <c r="AE33" s="5"/>
    </row>
    <row r="34" spans="2:31" s="4" customFormat="1" ht="78" x14ac:dyDescent="0.25">
      <c r="B34" s="32" t="s">
        <v>437</v>
      </c>
      <c r="C34" s="33" t="s">
        <v>725</v>
      </c>
      <c r="D34" s="34" t="s">
        <v>708</v>
      </c>
      <c r="E34" s="35" t="s">
        <v>711</v>
      </c>
      <c r="F34" s="35" t="s">
        <v>711</v>
      </c>
      <c r="G34" s="35" t="s">
        <v>711</v>
      </c>
      <c r="H34" s="35" t="s">
        <v>711</v>
      </c>
      <c r="I34" s="99" t="s">
        <v>711</v>
      </c>
      <c r="J34" s="99" t="s">
        <v>711</v>
      </c>
      <c r="K34" s="99" t="s">
        <v>711</v>
      </c>
      <c r="L34" s="99" t="s">
        <v>711</v>
      </c>
      <c r="M34" s="99" t="s">
        <v>711</v>
      </c>
      <c r="N34" s="99" t="s">
        <v>711</v>
      </c>
      <c r="O34" s="99" t="s">
        <v>711</v>
      </c>
      <c r="P34" s="99" t="s">
        <v>711</v>
      </c>
      <c r="Q34" s="99" t="s">
        <v>711</v>
      </c>
      <c r="R34" s="99" t="s">
        <v>711</v>
      </c>
      <c r="S34" s="35" t="s">
        <v>711</v>
      </c>
      <c r="T34" s="35" t="s">
        <v>711</v>
      </c>
      <c r="U34" s="35" t="s">
        <v>711</v>
      </c>
      <c r="V34" s="35" t="s">
        <v>711</v>
      </c>
      <c r="W34" s="35" t="s">
        <v>711</v>
      </c>
      <c r="X34" s="35" t="s">
        <v>711</v>
      </c>
      <c r="Y34" s="35" t="s">
        <v>711</v>
      </c>
      <c r="Z34" s="35" t="s">
        <v>711</v>
      </c>
      <c r="AA34" s="35" t="s">
        <v>711</v>
      </c>
      <c r="AB34" s="35" t="s">
        <v>711</v>
      </c>
      <c r="AC34" s="35" t="s">
        <v>711</v>
      </c>
      <c r="AD34" s="35"/>
      <c r="AE34" s="5"/>
    </row>
    <row r="35" spans="2:31" s="4" customFormat="1" ht="78" x14ac:dyDescent="0.25">
      <c r="B35" s="32" t="s">
        <v>442</v>
      </c>
      <c r="C35" s="33" t="s">
        <v>726</v>
      </c>
      <c r="D35" s="34" t="s">
        <v>708</v>
      </c>
      <c r="E35" s="35" t="s">
        <v>711</v>
      </c>
      <c r="F35" s="35" t="s">
        <v>711</v>
      </c>
      <c r="G35" s="35" t="s">
        <v>711</v>
      </c>
      <c r="H35" s="35" t="s">
        <v>711</v>
      </c>
      <c r="I35" s="99" t="s">
        <v>711</v>
      </c>
      <c r="J35" s="99" t="s">
        <v>711</v>
      </c>
      <c r="K35" s="99" t="s">
        <v>711</v>
      </c>
      <c r="L35" s="99" t="s">
        <v>711</v>
      </c>
      <c r="M35" s="99" t="s">
        <v>711</v>
      </c>
      <c r="N35" s="99" t="s">
        <v>711</v>
      </c>
      <c r="O35" s="99" t="s">
        <v>711</v>
      </c>
      <c r="P35" s="99" t="s">
        <v>711</v>
      </c>
      <c r="Q35" s="99" t="s">
        <v>711</v>
      </c>
      <c r="R35" s="99" t="s">
        <v>711</v>
      </c>
      <c r="S35" s="35" t="s">
        <v>711</v>
      </c>
      <c r="T35" s="35" t="s">
        <v>711</v>
      </c>
      <c r="U35" s="35" t="s">
        <v>711</v>
      </c>
      <c r="V35" s="35" t="s">
        <v>711</v>
      </c>
      <c r="W35" s="35" t="s">
        <v>711</v>
      </c>
      <c r="X35" s="35" t="s">
        <v>711</v>
      </c>
      <c r="Y35" s="35" t="s">
        <v>711</v>
      </c>
      <c r="Z35" s="35" t="s">
        <v>711</v>
      </c>
      <c r="AA35" s="35" t="s">
        <v>711</v>
      </c>
      <c r="AB35" s="35" t="s">
        <v>711</v>
      </c>
      <c r="AC35" s="35" t="s">
        <v>711</v>
      </c>
      <c r="AD35" s="35"/>
      <c r="AE35" s="5"/>
    </row>
    <row r="36" spans="2:31" s="4" customFormat="1" ht="62.4" x14ac:dyDescent="0.25">
      <c r="B36" s="32" t="s">
        <v>444</v>
      </c>
      <c r="C36" s="33" t="s">
        <v>727</v>
      </c>
      <c r="D36" s="34" t="s">
        <v>708</v>
      </c>
      <c r="E36" s="35" t="s">
        <v>711</v>
      </c>
      <c r="F36" s="35" t="s">
        <v>711</v>
      </c>
      <c r="G36" s="35" t="s">
        <v>711</v>
      </c>
      <c r="H36" s="35" t="s">
        <v>711</v>
      </c>
      <c r="I36" s="99" t="s">
        <v>711</v>
      </c>
      <c r="J36" s="99" t="s">
        <v>711</v>
      </c>
      <c r="K36" s="99" t="s">
        <v>711</v>
      </c>
      <c r="L36" s="99" t="s">
        <v>711</v>
      </c>
      <c r="M36" s="99" t="s">
        <v>711</v>
      </c>
      <c r="N36" s="99" t="s">
        <v>711</v>
      </c>
      <c r="O36" s="99" t="s">
        <v>711</v>
      </c>
      <c r="P36" s="99" t="s">
        <v>711</v>
      </c>
      <c r="Q36" s="99" t="s">
        <v>711</v>
      </c>
      <c r="R36" s="99" t="s">
        <v>711</v>
      </c>
      <c r="S36" s="35" t="s">
        <v>711</v>
      </c>
      <c r="T36" s="35" t="s">
        <v>711</v>
      </c>
      <c r="U36" s="35" t="s">
        <v>711</v>
      </c>
      <c r="V36" s="35" t="s">
        <v>711</v>
      </c>
      <c r="W36" s="35" t="s">
        <v>711</v>
      </c>
      <c r="X36" s="35" t="s">
        <v>711</v>
      </c>
      <c r="Y36" s="35" t="s">
        <v>711</v>
      </c>
      <c r="Z36" s="35" t="s">
        <v>711</v>
      </c>
      <c r="AA36" s="35" t="s">
        <v>711</v>
      </c>
      <c r="AB36" s="35" t="s">
        <v>711</v>
      </c>
      <c r="AC36" s="35" t="s">
        <v>711</v>
      </c>
      <c r="AD36" s="35"/>
      <c r="AE36" s="5"/>
    </row>
    <row r="37" spans="2:31" s="4" customFormat="1" ht="46.8" x14ac:dyDescent="0.25">
      <c r="B37" s="32" t="s">
        <v>536</v>
      </c>
      <c r="C37" s="33" t="s">
        <v>728</v>
      </c>
      <c r="D37" s="34" t="s">
        <v>708</v>
      </c>
      <c r="E37" s="35" t="s">
        <v>711</v>
      </c>
      <c r="F37" s="35" t="s">
        <v>711</v>
      </c>
      <c r="G37" s="35" t="s">
        <v>711</v>
      </c>
      <c r="H37" s="35" t="s">
        <v>711</v>
      </c>
      <c r="I37" s="99" t="s">
        <v>711</v>
      </c>
      <c r="J37" s="99" t="s">
        <v>711</v>
      </c>
      <c r="K37" s="99" t="s">
        <v>711</v>
      </c>
      <c r="L37" s="99" t="s">
        <v>711</v>
      </c>
      <c r="M37" s="99" t="s">
        <v>711</v>
      </c>
      <c r="N37" s="99" t="s">
        <v>711</v>
      </c>
      <c r="O37" s="99" t="s">
        <v>711</v>
      </c>
      <c r="P37" s="99" t="s">
        <v>711</v>
      </c>
      <c r="Q37" s="99" t="s">
        <v>711</v>
      </c>
      <c r="R37" s="99" t="s">
        <v>711</v>
      </c>
      <c r="S37" s="35" t="s">
        <v>711</v>
      </c>
      <c r="T37" s="35" t="s">
        <v>711</v>
      </c>
      <c r="U37" s="35" t="s">
        <v>711</v>
      </c>
      <c r="V37" s="35" t="s">
        <v>711</v>
      </c>
      <c r="W37" s="35" t="s">
        <v>711</v>
      </c>
      <c r="X37" s="35" t="s">
        <v>711</v>
      </c>
      <c r="Y37" s="35" t="s">
        <v>711</v>
      </c>
      <c r="Z37" s="35" t="s">
        <v>711</v>
      </c>
      <c r="AA37" s="35" t="s">
        <v>711</v>
      </c>
      <c r="AB37" s="35" t="s">
        <v>711</v>
      </c>
      <c r="AC37" s="35" t="s">
        <v>711</v>
      </c>
      <c r="AD37" s="35"/>
      <c r="AE37" s="5"/>
    </row>
    <row r="38" spans="2:31" s="4" customFormat="1" ht="78" x14ac:dyDescent="0.25">
      <c r="B38" s="32" t="s">
        <v>465</v>
      </c>
      <c r="C38" s="33" t="s">
        <v>729</v>
      </c>
      <c r="D38" s="36" t="s">
        <v>708</v>
      </c>
      <c r="E38" s="35" t="s">
        <v>711</v>
      </c>
      <c r="F38" s="35" t="s">
        <v>711</v>
      </c>
      <c r="G38" s="35" t="s">
        <v>711</v>
      </c>
      <c r="H38" s="35" t="s">
        <v>711</v>
      </c>
      <c r="I38" s="99" t="s">
        <v>711</v>
      </c>
      <c r="J38" s="99" t="s">
        <v>711</v>
      </c>
      <c r="K38" s="99" t="s">
        <v>711</v>
      </c>
      <c r="L38" s="99" t="s">
        <v>711</v>
      </c>
      <c r="M38" s="99" t="s">
        <v>711</v>
      </c>
      <c r="N38" s="99" t="s">
        <v>711</v>
      </c>
      <c r="O38" s="99" t="s">
        <v>711</v>
      </c>
      <c r="P38" s="99" t="s">
        <v>711</v>
      </c>
      <c r="Q38" s="99" t="s">
        <v>711</v>
      </c>
      <c r="R38" s="99" t="s">
        <v>711</v>
      </c>
      <c r="S38" s="35" t="s">
        <v>711</v>
      </c>
      <c r="T38" s="35" t="s">
        <v>711</v>
      </c>
      <c r="U38" s="35" t="s">
        <v>711</v>
      </c>
      <c r="V38" s="35" t="s">
        <v>711</v>
      </c>
      <c r="W38" s="35" t="s">
        <v>711</v>
      </c>
      <c r="X38" s="35" t="s">
        <v>711</v>
      </c>
      <c r="Y38" s="35" t="s">
        <v>711</v>
      </c>
      <c r="Z38" s="35" t="s">
        <v>711</v>
      </c>
      <c r="AA38" s="35" t="s">
        <v>711</v>
      </c>
      <c r="AB38" s="35" t="s">
        <v>711</v>
      </c>
      <c r="AC38" s="35" t="s">
        <v>711</v>
      </c>
      <c r="AD38" s="35"/>
      <c r="AE38" s="5"/>
    </row>
    <row r="39" spans="2:31" s="4" customFormat="1" ht="62.4" x14ac:dyDescent="0.25">
      <c r="B39" s="32" t="s">
        <v>466</v>
      </c>
      <c r="C39" s="33" t="s">
        <v>730</v>
      </c>
      <c r="D39" s="34" t="s">
        <v>708</v>
      </c>
      <c r="E39" s="35" t="s">
        <v>711</v>
      </c>
      <c r="F39" s="35" t="s">
        <v>711</v>
      </c>
      <c r="G39" s="35" t="s">
        <v>711</v>
      </c>
      <c r="H39" s="35" t="s">
        <v>711</v>
      </c>
      <c r="I39" s="99" t="s">
        <v>711</v>
      </c>
      <c r="J39" s="99" t="s">
        <v>711</v>
      </c>
      <c r="K39" s="99" t="s">
        <v>711</v>
      </c>
      <c r="L39" s="99" t="s">
        <v>711</v>
      </c>
      <c r="M39" s="99" t="s">
        <v>711</v>
      </c>
      <c r="N39" s="99" t="s">
        <v>711</v>
      </c>
      <c r="O39" s="99" t="s">
        <v>711</v>
      </c>
      <c r="P39" s="99" t="s">
        <v>711</v>
      </c>
      <c r="Q39" s="99" t="s">
        <v>711</v>
      </c>
      <c r="R39" s="99" t="s">
        <v>711</v>
      </c>
      <c r="S39" s="35" t="s">
        <v>711</v>
      </c>
      <c r="T39" s="35" t="s">
        <v>711</v>
      </c>
      <c r="U39" s="35" t="s">
        <v>711</v>
      </c>
      <c r="V39" s="35" t="s">
        <v>711</v>
      </c>
      <c r="W39" s="35" t="s">
        <v>711</v>
      </c>
      <c r="X39" s="35" t="s">
        <v>711</v>
      </c>
      <c r="Y39" s="35" t="s">
        <v>711</v>
      </c>
      <c r="Z39" s="35" t="s">
        <v>711</v>
      </c>
      <c r="AA39" s="35" t="s">
        <v>711</v>
      </c>
      <c r="AB39" s="35" t="s">
        <v>711</v>
      </c>
      <c r="AC39" s="35" t="s">
        <v>711</v>
      </c>
      <c r="AD39" s="35"/>
      <c r="AE39" s="5"/>
    </row>
    <row r="40" spans="2:31" s="4" customFormat="1" ht="62.4" x14ac:dyDescent="0.25">
      <c r="B40" s="32" t="s">
        <v>537</v>
      </c>
      <c r="C40" s="33" t="s">
        <v>731</v>
      </c>
      <c r="D40" s="36" t="s">
        <v>708</v>
      </c>
      <c r="E40" s="35" t="s">
        <v>711</v>
      </c>
      <c r="F40" s="35" t="s">
        <v>711</v>
      </c>
      <c r="G40" s="35" t="s">
        <v>711</v>
      </c>
      <c r="H40" s="35" t="s">
        <v>711</v>
      </c>
      <c r="I40" s="99" t="s">
        <v>711</v>
      </c>
      <c r="J40" s="99" t="s">
        <v>711</v>
      </c>
      <c r="K40" s="99" t="s">
        <v>711</v>
      </c>
      <c r="L40" s="99" t="s">
        <v>711</v>
      </c>
      <c r="M40" s="99" t="s">
        <v>711</v>
      </c>
      <c r="N40" s="99" t="s">
        <v>711</v>
      </c>
      <c r="O40" s="99" t="s">
        <v>711</v>
      </c>
      <c r="P40" s="99" t="s">
        <v>711</v>
      </c>
      <c r="Q40" s="99" t="s">
        <v>711</v>
      </c>
      <c r="R40" s="99" t="s">
        <v>711</v>
      </c>
      <c r="S40" s="35" t="s">
        <v>711</v>
      </c>
      <c r="T40" s="35" t="s">
        <v>711</v>
      </c>
      <c r="U40" s="35" t="s">
        <v>711</v>
      </c>
      <c r="V40" s="35" t="s">
        <v>711</v>
      </c>
      <c r="W40" s="35" t="s">
        <v>711</v>
      </c>
      <c r="X40" s="35" t="s">
        <v>711</v>
      </c>
      <c r="Y40" s="35" t="s">
        <v>711</v>
      </c>
      <c r="Z40" s="35" t="s">
        <v>711</v>
      </c>
      <c r="AA40" s="35" t="s">
        <v>711</v>
      </c>
      <c r="AB40" s="35" t="s">
        <v>711</v>
      </c>
      <c r="AC40" s="35" t="s">
        <v>711</v>
      </c>
      <c r="AD40" s="35"/>
      <c r="AE40" s="5"/>
    </row>
    <row r="41" spans="2:31" s="4" customFormat="1" ht="46.8" x14ac:dyDescent="0.25">
      <c r="B41" s="32" t="s">
        <v>732</v>
      </c>
      <c r="C41" s="33" t="s">
        <v>733</v>
      </c>
      <c r="D41" s="34" t="s">
        <v>708</v>
      </c>
      <c r="E41" s="35" t="s">
        <v>711</v>
      </c>
      <c r="F41" s="35" t="s">
        <v>711</v>
      </c>
      <c r="G41" s="35" t="s">
        <v>711</v>
      </c>
      <c r="H41" s="35" t="s">
        <v>711</v>
      </c>
      <c r="I41" s="99" t="s">
        <v>711</v>
      </c>
      <c r="J41" s="99" t="s">
        <v>711</v>
      </c>
      <c r="K41" s="99" t="s">
        <v>711</v>
      </c>
      <c r="L41" s="99" t="s">
        <v>711</v>
      </c>
      <c r="M41" s="99" t="s">
        <v>711</v>
      </c>
      <c r="N41" s="99" t="s">
        <v>711</v>
      </c>
      <c r="O41" s="99" t="s">
        <v>711</v>
      </c>
      <c r="P41" s="99" t="s">
        <v>711</v>
      </c>
      <c r="Q41" s="99" t="s">
        <v>711</v>
      </c>
      <c r="R41" s="99" t="s">
        <v>711</v>
      </c>
      <c r="S41" s="35" t="s">
        <v>711</v>
      </c>
      <c r="T41" s="35" t="s">
        <v>711</v>
      </c>
      <c r="U41" s="35" t="s">
        <v>711</v>
      </c>
      <c r="V41" s="35" t="s">
        <v>711</v>
      </c>
      <c r="W41" s="35" t="s">
        <v>711</v>
      </c>
      <c r="X41" s="35" t="s">
        <v>711</v>
      </c>
      <c r="Y41" s="35" t="s">
        <v>711</v>
      </c>
      <c r="Z41" s="35" t="s">
        <v>711</v>
      </c>
      <c r="AA41" s="35" t="s">
        <v>711</v>
      </c>
      <c r="AB41" s="35" t="s">
        <v>711</v>
      </c>
      <c r="AC41" s="35" t="s">
        <v>711</v>
      </c>
      <c r="AD41" s="35"/>
      <c r="AE41" s="5"/>
    </row>
    <row r="42" spans="2:31" s="4" customFormat="1" ht="140.4" x14ac:dyDescent="0.25">
      <c r="B42" s="32" t="s">
        <v>732</v>
      </c>
      <c r="C42" s="33" t="s">
        <v>734</v>
      </c>
      <c r="D42" s="34" t="s">
        <v>708</v>
      </c>
      <c r="E42" s="37" t="s">
        <v>711</v>
      </c>
      <c r="F42" s="35" t="s">
        <v>711</v>
      </c>
      <c r="G42" s="35" t="s">
        <v>711</v>
      </c>
      <c r="H42" s="35" t="s">
        <v>711</v>
      </c>
      <c r="I42" s="99" t="s">
        <v>711</v>
      </c>
      <c r="J42" s="99" t="s">
        <v>711</v>
      </c>
      <c r="K42" s="99" t="s">
        <v>711</v>
      </c>
      <c r="L42" s="99" t="s">
        <v>711</v>
      </c>
      <c r="M42" s="99" t="s">
        <v>711</v>
      </c>
      <c r="N42" s="99" t="s">
        <v>711</v>
      </c>
      <c r="O42" s="99" t="s">
        <v>711</v>
      </c>
      <c r="P42" s="99" t="s">
        <v>711</v>
      </c>
      <c r="Q42" s="99" t="s">
        <v>711</v>
      </c>
      <c r="R42" s="99" t="s">
        <v>711</v>
      </c>
      <c r="S42" s="35" t="s">
        <v>711</v>
      </c>
      <c r="T42" s="35" t="s">
        <v>711</v>
      </c>
      <c r="U42" s="35" t="s">
        <v>711</v>
      </c>
      <c r="V42" s="35" t="s">
        <v>711</v>
      </c>
      <c r="W42" s="35" t="s">
        <v>711</v>
      </c>
      <c r="X42" s="35" t="s">
        <v>711</v>
      </c>
      <c r="Y42" s="35" t="s">
        <v>711</v>
      </c>
      <c r="Z42" s="35" t="s">
        <v>711</v>
      </c>
      <c r="AA42" s="35" t="s">
        <v>711</v>
      </c>
      <c r="AB42" s="35" t="s">
        <v>711</v>
      </c>
      <c r="AC42" s="35" t="s">
        <v>711</v>
      </c>
      <c r="AD42" s="35"/>
      <c r="AE42" s="5"/>
    </row>
    <row r="43" spans="2:31" s="4" customFormat="1" ht="124.8" x14ac:dyDescent="0.25">
      <c r="B43" s="32" t="s">
        <v>732</v>
      </c>
      <c r="C43" s="33" t="s">
        <v>735</v>
      </c>
      <c r="D43" s="34" t="s">
        <v>708</v>
      </c>
      <c r="E43" s="37" t="s">
        <v>711</v>
      </c>
      <c r="F43" s="35" t="s">
        <v>711</v>
      </c>
      <c r="G43" s="35" t="s">
        <v>711</v>
      </c>
      <c r="H43" s="35" t="s">
        <v>711</v>
      </c>
      <c r="I43" s="99" t="s">
        <v>711</v>
      </c>
      <c r="J43" s="99" t="s">
        <v>711</v>
      </c>
      <c r="K43" s="99" t="s">
        <v>711</v>
      </c>
      <c r="L43" s="99" t="s">
        <v>711</v>
      </c>
      <c r="M43" s="99" t="s">
        <v>711</v>
      </c>
      <c r="N43" s="99" t="s">
        <v>711</v>
      </c>
      <c r="O43" s="99" t="s">
        <v>711</v>
      </c>
      <c r="P43" s="99" t="s">
        <v>711</v>
      </c>
      <c r="Q43" s="99" t="s">
        <v>711</v>
      </c>
      <c r="R43" s="99" t="s">
        <v>711</v>
      </c>
      <c r="S43" s="35" t="s">
        <v>711</v>
      </c>
      <c r="T43" s="35" t="s">
        <v>711</v>
      </c>
      <c r="U43" s="35" t="s">
        <v>711</v>
      </c>
      <c r="V43" s="35" t="s">
        <v>711</v>
      </c>
      <c r="W43" s="35" t="s">
        <v>711</v>
      </c>
      <c r="X43" s="35" t="s">
        <v>711</v>
      </c>
      <c r="Y43" s="35" t="s">
        <v>711</v>
      </c>
      <c r="Z43" s="35" t="s">
        <v>711</v>
      </c>
      <c r="AA43" s="35" t="s">
        <v>711</v>
      </c>
      <c r="AB43" s="35" t="s">
        <v>711</v>
      </c>
      <c r="AC43" s="35" t="s">
        <v>711</v>
      </c>
      <c r="AD43" s="35"/>
      <c r="AE43" s="5"/>
    </row>
    <row r="44" spans="2:31" s="4" customFormat="1" ht="124.8" x14ac:dyDescent="0.25">
      <c r="B44" s="32" t="s">
        <v>732</v>
      </c>
      <c r="C44" s="33" t="s">
        <v>736</v>
      </c>
      <c r="D44" s="34" t="s">
        <v>708</v>
      </c>
      <c r="E44" s="37" t="s">
        <v>711</v>
      </c>
      <c r="F44" s="35" t="s">
        <v>711</v>
      </c>
      <c r="G44" s="35" t="s">
        <v>711</v>
      </c>
      <c r="H44" s="35" t="s">
        <v>711</v>
      </c>
      <c r="I44" s="99" t="s">
        <v>711</v>
      </c>
      <c r="J44" s="99" t="s">
        <v>711</v>
      </c>
      <c r="K44" s="99" t="s">
        <v>711</v>
      </c>
      <c r="L44" s="99" t="s">
        <v>711</v>
      </c>
      <c r="M44" s="99" t="s">
        <v>711</v>
      </c>
      <c r="N44" s="99" t="s">
        <v>711</v>
      </c>
      <c r="O44" s="99" t="s">
        <v>711</v>
      </c>
      <c r="P44" s="99" t="s">
        <v>711</v>
      </c>
      <c r="Q44" s="99" t="s">
        <v>711</v>
      </c>
      <c r="R44" s="99" t="s">
        <v>711</v>
      </c>
      <c r="S44" s="35" t="s">
        <v>711</v>
      </c>
      <c r="T44" s="35" t="s">
        <v>711</v>
      </c>
      <c r="U44" s="35" t="s">
        <v>711</v>
      </c>
      <c r="V44" s="35" t="s">
        <v>711</v>
      </c>
      <c r="W44" s="35" t="s">
        <v>711</v>
      </c>
      <c r="X44" s="35" t="s">
        <v>711</v>
      </c>
      <c r="Y44" s="35" t="s">
        <v>711</v>
      </c>
      <c r="Z44" s="35" t="s">
        <v>711</v>
      </c>
      <c r="AA44" s="35" t="s">
        <v>711</v>
      </c>
      <c r="AB44" s="35" t="s">
        <v>711</v>
      </c>
      <c r="AC44" s="35" t="s">
        <v>711</v>
      </c>
      <c r="AD44" s="35"/>
      <c r="AE44" s="5"/>
    </row>
    <row r="45" spans="2:31" s="4" customFormat="1" ht="46.8" x14ac:dyDescent="0.25">
      <c r="B45" s="32" t="s">
        <v>737</v>
      </c>
      <c r="C45" s="33" t="s">
        <v>733</v>
      </c>
      <c r="D45" s="34" t="s">
        <v>708</v>
      </c>
      <c r="E45" s="37" t="s">
        <v>711</v>
      </c>
      <c r="F45" s="35" t="s">
        <v>711</v>
      </c>
      <c r="G45" s="35" t="s">
        <v>711</v>
      </c>
      <c r="H45" s="35" t="s">
        <v>711</v>
      </c>
      <c r="I45" s="99" t="s">
        <v>711</v>
      </c>
      <c r="J45" s="99" t="s">
        <v>711</v>
      </c>
      <c r="K45" s="99" t="s">
        <v>711</v>
      </c>
      <c r="L45" s="99" t="s">
        <v>711</v>
      </c>
      <c r="M45" s="99" t="s">
        <v>711</v>
      </c>
      <c r="N45" s="99" t="s">
        <v>711</v>
      </c>
      <c r="O45" s="99" t="s">
        <v>711</v>
      </c>
      <c r="P45" s="99" t="s">
        <v>711</v>
      </c>
      <c r="Q45" s="99" t="s">
        <v>711</v>
      </c>
      <c r="R45" s="99" t="s">
        <v>711</v>
      </c>
      <c r="S45" s="35" t="s">
        <v>711</v>
      </c>
      <c r="T45" s="35" t="s">
        <v>711</v>
      </c>
      <c r="U45" s="35" t="s">
        <v>711</v>
      </c>
      <c r="V45" s="35" t="s">
        <v>711</v>
      </c>
      <c r="W45" s="35" t="s">
        <v>711</v>
      </c>
      <c r="X45" s="35" t="s">
        <v>711</v>
      </c>
      <c r="Y45" s="35" t="s">
        <v>711</v>
      </c>
      <c r="Z45" s="35" t="s">
        <v>711</v>
      </c>
      <c r="AA45" s="35" t="s">
        <v>711</v>
      </c>
      <c r="AB45" s="35" t="s">
        <v>711</v>
      </c>
      <c r="AC45" s="35" t="s">
        <v>711</v>
      </c>
      <c r="AD45" s="35"/>
      <c r="AE45" s="5"/>
    </row>
    <row r="46" spans="2:31" s="4" customFormat="1" ht="140.4" x14ac:dyDescent="0.25">
      <c r="B46" s="32" t="s">
        <v>737</v>
      </c>
      <c r="C46" s="33" t="s">
        <v>734</v>
      </c>
      <c r="D46" s="34" t="s">
        <v>708</v>
      </c>
      <c r="E46" s="37" t="s">
        <v>711</v>
      </c>
      <c r="F46" s="35" t="s">
        <v>711</v>
      </c>
      <c r="G46" s="35" t="s">
        <v>711</v>
      </c>
      <c r="H46" s="35" t="s">
        <v>711</v>
      </c>
      <c r="I46" s="99" t="s">
        <v>711</v>
      </c>
      <c r="J46" s="99" t="s">
        <v>711</v>
      </c>
      <c r="K46" s="99" t="s">
        <v>711</v>
      </c>
      <c r="L46" s="99" t="s">
        <v>711</v>
      </c>
      <c r="M46" s="99" t="s">
        <v>711</v>
      </c>
      <c r="N46" s="99" t="s">
        <v>711</v>
      </c>
      <c r="O46" s="99" t="s">
        <v>711</v>
      </c>
      <c r="P46" s="99" t="s">
        <v>711</v>
      </c>
      <c r="Q46" s="99" t="s">
        <v>711</v>
      </c>
      <c r="R46" s="99" t="s">
        <v>711</v>
      </c>
      <c r="S46" s="35" t="s">
        <v>711</v>
      </c>
      <c r="T46" s="35" t="s">
        <v>711</v>
      </c>
      <c r="U46" s="35" t="s">
        <v>711</v>
      </c>
      <c r="V46" s="35" t="s">
        <v>711</v>
      </c>
      <c r="W46" s="35" t="s">
        <v>711</v>
      </c>
      <c r="X46" s="35" t="s">
        <v>711</v>
      </c>
      <c r="Y46" s="35" t="s">
        <v>711</v>
      </c>
      <c r="Z46" s="35" t="s">
        <v>711</v>
      </c>
      <c r="AA46" s="35" t="s">
        <v>711</v>
      </c>
      <c r="AB46" s="35" t="s">
        <v>711</v>
      </c>
      <c r="AC46" s="35" t="s">
        <v>711</v>
      </c>
      <c r="AD46" s="35"/>
      <c r="AE46" s="5"/>
    </row>
    <row r="47" spans="2:31" s="4" customFormat="1" ht="124.8" x14ac:dyDescent="0.25">
      <c r="B47" s="32" t="s">
        <v>737</v>
      </c>
      <c r="C47" s="33" t="s">
        <v>735</v>
      </c>
      <c r="D47" s="34" t="s">
        <v>708</v>
      </c>
      <c r="E47" s="38" t="s">
        <v>711</v>
      </c>
      <c r="F47" s="35" t="s">
        <v>711</v>
      </c>
      <c r="G47" s="35" t="s">
        <v>711</v>
      </c>
      <c r="H47" s="35" t="s">
        <v>711</v>
      </c>
      <c r="I47" s="99" t="s">
        <v>711</v>
      </c>
      <c r="J47" s="99" t="s">
        <v>711</v>
      </c>
      <c r="K47" s="99" t="s">
        <v>711</v>
      </c>
      <c r="L47" s="99" t="s">
        <v>711</v>
      </c>
      <c r="M47" s="99" t="s">
        <v>711</v>
      </c>
      <c r="N47" s="99" t="s">
        <v>711</v>
      </c>
      <c r="O47" s="99" t="s">
        <v>711</v>
      </c>
      <c r="P47" s="99" t="s">
        <v>711</v>
      </c>
      <c r="Q47" s="99" t="s">
        <v>711</v>
      </c>
      <c r="R47" s="99" t="s">
        <v>711</v>
      </c>
      <c r="S47" s="35" t="s">
        <v>711</v>
      </c>
      <c r="T47" s="35" t="s">
        <v>711</v>
      </c>
      <c r="U47" s="35" t="s">
        <v>711</v>
      </c>
      <c r="V47" s="35" t="s">
        <v>711</v>
      </c>
      <c r="W47" s="35" t="s">
        <v>711</v>
      </c>
      <c r="X47" s="35" t="s">
        <v>711</v>
      </c>
      <c r="Y47" s="35" t="s">
        <v>711</v>
      </c>
      <c r="Z47" s="35" t="s">
        <v>711</v>
      </c>
      <c r="AA47" s="35" t="s">
        <v>711</v>
      </c>
      <c r="AB47" s="35" t="s">
        <v>711</v>
      </c>
      <c r="AC47" s="35" t="s">
        <v>711</v>
      </c>
      <c r="AD47" s="35"/>
      <c r="AE47" s="5"/>
    </row>
    <row r="48" spans="2:31" s="4" customFormat="1" ht="124.8" x14ac:dyDescent="0.25">
      <c r="B48" s="32" t="s">
        <v>737</v>
      </c>
      <c r="C48" s="33" t="s">
        <v>738</v>
      </c>
      <c r="D48" s="34" t="s">
        <v>708</v>
      </c>
      <c r="E48" s="38" t="s">
        <v>711</v>
      </c>
      <c r="F48" s="35" t="s">
        <v>711</v>
      </c>
      <c r="G48" s="35" t="s">
        <v>711</v>
      </c>
      <c r="H48" s="35" t="s">
        <v>711</v>
      </c>
      <c r="I48" s="99" t="s">
        <v>711</v>
      </c>
      <c r="J48" s="99" t="s">
        <v>711</v>
      </c>
      <c r="K48" s="99" t="s">
        <v>711</v>
      </c>
      <c r="L48" s="99" t="s">
        <v>711</v>
      </c>
      <c r="M48" s="99" t="s">
        <v>711</v>
      </c>
      <c r="N48" s="99" t="s">
        <v>711</v>
      </c>
      <c r="O48" s="99" t="s">
        <v>711</v>
      </c>
      <c r="P48" s="99" t="s">
        <v>711</v>
      </c>
      <c r="Q48" s="99" t="s">
        <v>711</v>
      </c>
      <c r="R48" s="99" t="s">
        <v>711</v>
      </c>
      <c r="S48" s="35" t="s">
        <v>711</v>
      </c>
      <c r="T48" s="35" t="s">
        <v>711</v>
      </c>
      <c r="U48" s="35" t="s">
        <v>711</v>
      </c>
      <c r="V48" s="35" t="s">
        <v>711</v>
      </c>
      <c r="W48" s="35" t="s">
        <v>711</v>
      </c>
      <c r="X48" s="35" t="s">
        <v>711</v>
      </c>
      <c r="Y48" s="35" t="s">
        <v>711</v>
      </c>
      <c r="Z48" s="35" t="s">
        <v>711</v>
      </c>
      <c r="AA48" s="35" t="s">
        <v>711</v>
      </c>
      <c r="AB48" s="35" t="s">
        <v>711</v>
      </c>
      <c r="AC48" s="35" t="s">
        <v>711</v>
      </c>
      <c r="AD48" s="35"/>
      <c r="AE48" s="5"/>
    </row>
    <row r="49" spans="2:31" s="4" customFormat="1" ht="124.8" x14ac:dyDescent="0.25">
      <c r="B49" s="32" t="s">
        <v>739</v>
      </c>
      <c r="C49" s="33" t="s">
        <v>740</v>
      </c>
      <c r="D49" s="36" t="s">
        <v>708</v>
      </c>
      <c r="E49" s="38" t="s">
        <v>711</v>
      </c>
      <c r="F49" s="35" t="s">
        <v>711</v>
      </c>
      <c r="G49" s="35" t="s">
        <v>711</v>
      </c>
      <c r="H49" s="35" t="s">
        <v>711</v>
      </c>
      <c r="I49" s="99" t="s">
        <v>711</v>
      </c>
      <c r="J49" s="99" t="s">
        <v>711</v>
      </c>
      <c r="K49" s="99" t="s">
        <v>711</v>
      </c>
      <c r="L49" s="99" t="s">
        <v>711</v>
      </c>
      <c r="M49" s="99" t="s">
        <v>711</v>
      </c>
      <c r="N49" s="99" t="s">
        <v>711</v>
      </c>
      <c r="O49" s="99" t="s">
        <v>711</v>
      </c>
      <c r="P49" s="99" t="s">
        <v>711</v>
      </c>
      <c r="Q49" s="99" t="s">
        <v>711</v>
      </c>
      <c r="R49" s="99" t="s">
        <v>711</v>
      </c>
      <c r="S49" s="35" t="s">
        <v>711</v>
      </c>
      <c r="T49" s="35" t="s">
        <v>711</v>
      </c>
      <c r="U49" s="35" t="s">
        <v>711</v>
      </c>
      <c r="V49" s="35" t="s">
        <v>711</v>
      </c>
      <c r="W49" s="35" t="s">
        <v>711</v>
      </c>
      <c r="X49" s="35" t="s">
        <v>711</v>
      </c>
      <c r="Y49" s="35" t="s">
        <v>711</v>
      </c>
      <c r="Z49" s="35" t="s">
        <v>711</v>
      </c>
      <c r="AA49" s="35" t="s">
        <v>711</v>
      </c>
      <c r="AB49" s="35" t="s">
        <v>711</v>
      </c>
      <c r="AC49" s="35" t="s">
        <v>711</v>
      </c>
      <c r="AD49" s="35"/>
      <c r="AE49" s="5"/>
    </row>
    <row r="50" spans="2:31" s="4" customFormat="1" ht="109.2" x14ac:dyDescent="0.25">
      <c r="B50" s="32" t="s">
        <v>741</v>
      </c>
      <c r="C50" s="33" t="s">
        <v>742</v>
      </c>
      <c r="D50" s="34" t="s">
        <v>708</v>
      </c>
      <c r="E50" s="38" t="s">
        <v>711</v>
      </c>
      <c r="F50" s="35" t="s">
        <v>711</v>
      </c>
      <c r="G50" s="35" t="s">
        <v>711</v>
      </c>
      <c r="H50" s="35" t="s">
        <v>711</v>
      </c>
      <c r="I50" s="99" t="s">
        <v>711</v>
      </c>
      <c r="J50" s="99" t="s">
        <v>711</v>
      </c>
      <c r="K50" s="99" t="s">
        <v>711</v>
      </c>
      <c r="L50" s="99" t="s">
        <v>711</v>
      </c>
      <c r="M50" s="99" t="s">
        <v>711</v>
      </c>
      <c r="N50" s="99" t="s">
        <v>711</v>
      </c>
      <c r="O50" s="99" t="s">
        <v>711</v>
      </c>
      <c r="P50" s="99" t="s">
        <v>711</v>
      </c>
      <c r="Q50" s="99" t="s">
        <v>711</v>
      </c>
      <c r="R50" s="99" t="s">
        <v>711</v>
      </c>
      <c r="S50" s="35" t="s">
        <v>711</v>
      </c>
      <c r="T50" s="35" t="s">
        <v>711</v>
      </c>
      <c r="U50" s="35" t="s">
        <v>711</v>
      </c>
      <c r="V50" s="35" t="s">
        <v>711</v>
      </c>
      <c r="W50" s="35" t="s">
        <v>711</v>
      </c>
      <c r="X50" s="35" t="s">
        <v>711</v>
      </c>
      <c r="Y50" s="35" t="s">
        <v>711</v>
      </c>
      <c r="Z50" s="35" t="s">
        <v>711</v>
      </c>
      <c r="AA50" s="35" t="s">
        <v>711</v>
      </c>
      <c r="AB50" s="35" t="s">
        <v>711</v>
      </c>
      <c r="AC50" s="35" t="s">
        <v>711</v>
      </c>
      <c r="AD50" s="35"/>
      <c r="AE50" s="5"/>
    </row>
    <row r="51" spans="2:31" s="4" customFormat="1" ht="109.2" x14ac:dyDescent="0.25">
      <c r="B51" s="32" t="s">
        <v>743</v>
      </c>
      <c r="C51" s="33" t="s">
        <v>744</v>
      </c>
      <c r="D51" s="34" t="s">
        <v>708</v>
      </c>
      <c r="E51" s="38" t="s">
        <v>711</v>
      </c>
      <c r="F51" s="38" t="s">
        <v>711</v>
      </c>
      <c r="G51" s="35" t="s">
        <v>711</v>
      </c>
      <c r="H51" s="35" t="s">
        <v>711</v>
      </c>
      <c r="I51" s="99" t="s">
        <v>711</v>
      </c>
      <c r="J51" s="99" t="s">
        <v>711</v>
      </c>
      <c r="K51" s="99" t="s">
        <v>711</v>
      </c>
      <c r="L51" s="99" t="s">
        <v>711</v>
      </c>
      <c r="M51" s="99" t="s">
        <v>711</v>
      </c>
      <c r="N51" s="99" t="s">
        <v>711</v>
      </c>
      <c r="O51" s="99" t="s">
        <v>711</v>
      </c>
      <c r="P51" s="99" t="s">
        <v>711</v>
      </c>
      <c r="Q51" s="99" t="s">
        <v>711</v>
      </c>
      <c r="R51" s="99" t="s">
        <v>711</v>
      </c>
      <c r="S51" s="35" t="s">
        <v>711</v>
      </c>
      <c r="T51" s="35" t="s">
        <v>711</v>
      </c>
      <c r="U51" s="35" t="s">
        <v>711</v>
      </c>
      <c r="V51" s="35" t="s">
        <v>711</v>
      </c>
      <c r="W51" s="35" t="s">
        <v>711</v>
      </c>
      <c r="X51" s="35" t="s">
        <v>711</v>
      </c>
      <c r="Y51" s="35" t="s">
        <v>711</v>
      </c>
      <c r="Z51" s="35" t="s">
        <v>711</v>
      </c>
      <c r="AA51" s="35" t="s">
        <v>711</v>
      </c>
      <c r="AB51" s="35" t="s">
        <v>711</v>
      </c>
      <c r="AC51" s="35" t="s">
        <v>711</v>
      </c>
      <c r="AD51" s="35"/>
      <c r="AE51" s="5"/>
    </row>
    <row r="52" spans="2:31" ht="155.4" customHeight="1" x14ac:dyDescent="0.3">
      <c r="B52" s="32" t="s">
        <v>538</v>
      </c>
      <c r="C52" s="33" t="s">
        <v>745</v>
      </c>
      <c r="D52" s="36" t="s">
        <v>708</v>
      </c>
      <c r="E52" s="37">
        <f>E71+E74+E53</f>
        <v>9.5732952814787922</v>
      </c>
      <c r="F52" s="37">
        <f>F71+F74+F53</f>
        <v>0</v>
      </c>
      <c r="G52" s="35">
        <v>0</v>
      </c>
      <c r="H52" s="37">
        <f>H71+H74+H53</f>
        <v>9.5732952814787922</v>
      </c>
      <c r="I52" s="50">
        <f t="shared" si="0"/>
        <v>1.8603888</v>
      </c>
      <c r="J52" s="100">
        <v>0</v>
      </c>
      <c r="K52" s="100">
        <v>0</v>
      </c>
      <c r="L52" s="100">
        <v>0</v>
      </c>
      <c r="M52" s="50">
        <f>M71+M74+M53</f>
        <v>1.8603888</v>
      </c>
      <c r="N52" s="50">
        <f t="shared" ref="N52:N57" si="20">SUM(O52:R52)</f>
        <v>1.6350000000000002</v>
      </c>
      <c r="O52" s="100">
        <v>0</v>
      </c>
      <c r="P52" s="100">
        <v>0</v>
      </c>
      <c r="Q52" s="100">
        <v>0</v>
      </c>
      <c r="R52" s="50">
        <f>R71+R74+R53</f>
        <v>1.6350000000000002</v>
      </c>
      <c r="S52" s="37">
        <f t="shared" si="6"/>
        <v>7.9382952814787924</v>
      </c>
      <c r="T52" s="37">
        <f t="shared" si="7"/>
        <v>-0.22538879999999972</v>
      </c>
      <c r="U52" s="37">
        <f t="shared" si="18"/>
        <v>-12.115144963246378</v>
      </c>
      <c r="V52" s="37">
        <f t="shared" ref="V52:V75" si="21">O52-J52</f>
        <v>0</v>
      </c>
      <c r="W52" s="37" t="str">
        <f t="shared" ref="W52:W57" si="22">IF(K52=0,"-",V52/K52*100)</f>
        <v>-</v>
      </c>
      <c r="X52" s="37">
        <f t="shared" ref="X52:X57" si="23">P52-K52</f>
        <v>0</v>
      </c>
      <c r="Y52" s="37" t="str">
        <f t="shared" ref="Y52:Y57" si="24">IF(X52=0,"-",X52/L52*100)</f>
        <v>-</v>
      </c>
      <c r="Z52" s="37">
        <f t="shared" ref="Z52:Z75" si="25">Q52-L52</f>
        <v>0</v>
      </c>
      <c r="AA52" s="37" t="str">
        <f t="shared" ref="AA52:AA75" si="26">IF(Z52=0,"-",Z52/L52*100)</f>
        <v>-</v>
      </c>
      <c r="AB52" s="37">
        <f t="shared" ref="AB52:AB75" si="27">R52-M52</f>
        <v>-0.22538879999999972</v>
      </c>
      <c r="AC52" s="37">
        <f t="shared" ref="AC52:AC75" si="28">IF(AB52=0,"-",AB52/M52*100)</f>
        <v>-12.115144963246378</v>
      </c>
      <c r="AD52" s="37" t="s">
        <v>874</v>
      </c>
      <c r="AE52" s="6"/>
    </row>
    <row r="53" spans="2:31" ht="155.4" customHeight="1" x14ac:dyDescent="0.3">
      <c r="B53" s="32" t="s">
        <v>699</v>
      </c>
      <c r="C53" s="33" t="s">
        <v>746</v>
      </c>
      <c r="D53" s="36" t="s">
        <v>708</v>
      </c>
      <c r="E53" s="37">
        <f t="shared" ref="E53:F53" si="29">E70+E54</f>
        <v>9.5732952814787922</v>
      </c>
      <c r="F53" s="37">
        <f t="shared" si="29"/>
        <v>0</v>
      </c>
      <c r="G53" s="35">
        <v>0</v>
      </c>
      <c r="H53" s="37">
        <f t="shared" ref="H53" si="30">H70+H54</f>
        <v>9.5732952814787922</v>
      </c>
      <c r="I53" s="50">
        <f t="shared" si="0"/>
        <v>1.8603888</v>
      </c>
      <c r="J53" s="100">
        <v>0</v>
      </c>
      <c r="K53" s="100">
        <v>0</v>
      </c>
      <c r="L53" s="100">
        <v>0</v>
      </c>
      <c r="M53" s="50">
        <f t="shared" ref="M53" si="31">M70+M54</f>
        <v>1.8603888</v>
      </c>
      <c r="N53" s="50">
        <f t="shared" si="20"/>
        <v>1.6350000000000002</v>
      </c>
      <c r="O53" s="100">
        <v>0</v>
      </c>
      <c r="P53" s="100">
        <v>0</v>
      </c>
      <c r="Q53" s="100">
        <v>0</v>
      </c>
      <c r="R53" s="50">
        <f t="shared" ref="R53" si="32">R70+R54</f>
        <v>1.6350000000000002</v>
      </c>
      <c r="S53" s="37">
        <f t="shared" si="6"/>
        <v>7.9382952814787924</v>
      </c>
      <c r="T53" s="37">
        <f t="shared" si="7"/>
        <v>-0.22538879999999972</v>
      </c>
      <c r="U53" s="37">
        <f t="shared" si="18"/>
        <v>-12.115144963246378</v>
      </c>
      <c r="V53" s="37">
        <f t="shared" si="21"/>
        <v>0</v>
      </c>
      <c r="W53" s="37" t="str">
        <f t="shared" si="22"/>
        <v>-</v>
      </c>
      <c r="X53" s="37">
        <f t="shared" si="23"/>
        <v>0</v>
      </c>
      <c r="Y53" s="37" t="str">
        <f t="shared" si="24"/>
        <v>-</v>
      </c>
      <c r="Z53" s="37">
        <f t="shared" si="25"/>
        <v>0</v>
      </c>
      <c r="AA53" s="37" t="str">
        <f t="shared" si="26"/>
        <v>-</v>
      </c>
      <c r="AB53" s="37">
        <f t="shared" si="27"/>
        <v>-0.22538879999999972</v>
      </c>
      <c r="AC53" s="37">
        <f t="shared" si="28"/>
        <v>-12.115144963246378</v>
      </c>
      <c r="AD53" s="37" t="s">
        <v>874</v>
      </c>
      <c r="AE53" s="6"/>
    </row>
    <row r="54" spans="2:31" ht="155.4" customHeight="1" x14ac:dyDescent="0.3">
      <c r="B54" s="32" t="s">
        <v>471</v>
      </c>
      <c r="C54" s="33" t="s">
        <v>747</v>
      </c>
      <c r="D54" s="36" t="s">
        <v>708</v>
      </c>
      <c r="E54" s="37">
        <f t="shared" ref="E54:F54" si="33">SUM(E55:E69)</f>
        <v>9.5732952814787922</v>
      </c>
      <c r="F54" s="37">
        <f t="shared" si="33"/>
        <v>0</v>
      </c>
      <c r="G54" s="35">
        <v>0</v>
      </c>
      <c r="H54" s="37">
        <f t="shared" ref="H54" si="34">SUM(H55:H69)</f>
        <v>9.5732952814787922</v>
      </c>
      <c r="I54" s="50">
        <f t="shared" si="0"/>
        <v>1.8603888</v>
      </c>
      <c r="J54" s="100">
        <v>0</v>
      </c>
      <c r="K54" s="100">
        <v>0</v>
      </c>
      <c r="L54" s="100">
        <v>0</v>
      </c>
      <c r="M54" s="50">
        <f t="shared" ref="M54" si="35">SUM(M55:M69)</f>
        <v>1.8603888</v>
      </c>
      <c r="N54" s="50">
        <f t="shared" si="20"/>
        <v>1.6350000000000002</v>
      </c>
      <c r="O54" s="100">
        <v>0</v>
      </c>
      <c r="P54" s="100">
        <v>0</v>
      </c>
      <c r="Q54" s="100">
        <v>0</v>
      </c>
      <c r="R54" s="50">
        <f t="shared" ref="R54" si="36">SUM(R55:R69)</f>
        <v>1.6350000000000002</v>
      </c>
      <c r="S54" s="37">
        <f t="shared" si="6"/>
        <v>7.9382952814787924</v>
      </c>
      <c r="T54" s="37">
        <f t="shared" si="7"/>
        <v>-0.22538879999999972</v>
      </c>
      <c r="U54" s="37">
        <f t="shared" si="18"/>
        <v>-12.115144963246378</v>
      </c>
      <c r="V54" s="37">
        <f t="shared" si="21"/>
        <v>0</v>
      </c>
      <c r="W54" s="37" t="str">
        <f t="shared" si="22"/>
        <v>-</v>
      </c>
      <c r="X54" s="37">
        <f t="shared" si="23"/>
        <v>0</v>
      </c>
      <c r="Y54" s="37" t="str">
        <f t="shared" si="24"/>
        <v>-</v>
      </c>
      <c r="Z54" s="37">
        <f t="shared" si="25"/>
        <v>0</v>
      </c>
      <c r="AA54" s="37" t="str">
        <f t="shared" si="26"/>
        <v>-</v>
      </c>
      <c r="AB54" s="37">
        <f t="shared" si="27"/>
        <v>-0.22538879999999972</v>
      </c>
      <c r="AC54" s="37">
        <f t="shared" si="28"/>
        <v>-12.115144963246378</v>
      </c>
      <c r="AD54" s="37" t="s">
        <v>874</v>
      </c>
      <c r="AE54" s="6"/>
    </row>
    <row r="55" spans="2:31" ht="155.4" customHeight="1" x14ac:dyDescent="0.3">
      <c r="B55" s="32" t="s">
        <v>473</v>
      </c>
      <c r="C55" s="33" t="s">
        <v>748</v>
      </c>
      <c r="D55" s="36" t="s">
        <v>749</v>
      </c>
      <c r="E55" s="37">
        <v>0.61480559999999995</v>
      </c>
      <c r="F55" s="35">
        <v>0</v>
      </c>
      <c r="G55" s="35">
        <v>0</v>
      </c>
      <c r="H55" s="37">
        <v>0.61480559999999995</v>
      </c>
      <c r="I55" s="50">
        <f t="shared" si="0"/>
        <v>0.61480559999999995</v>
      </c>
      <c r="J55" s="100">
        <v>0</v>
      </c>
      <c r="K55" s="100">
        <v>0</v>
      </c>
      <c r="L55" s="100">
        <v>0</v>
      </c>
      <c r="M55" s="101">
        <v>0.61480559999999995</v>
      </c>
      <c r="N55" s="50">
        <f t="shared" si="20"/>
        <v>0.54500000000000004</v>
      </c>
      <c r="O55" s="100">
        <v>0</v>
      </c>
      <c r="P55" s="100">
        <v>0</v>
      </c>
      <c r="Q55" s="100">
        <v>0</v>
      </c>
      <c r="R55" s="101">
        <v>0.54500000000000004</v>
      </c>
      <c r="S55" s="44">
        <f>H55-N55</f>
        <v>6.9805599999999912E-2</v>
      </c>
      <c r="T55" s="44">
        <f t="shared" si="7"/>
        <v>-6.9805599999999912E-2</v>
      </c>
      <c r="U55" s="44">
        <f t="shared" si="18"/>
        <v>-11.354093066165943</v>
      </c>
      <c r="V55" s="44">
        <f t="shared" si="21"/>
        <v>0</v>
      </c>
      <c r="W55" s="44" t="str">
        <f t="shared" si="22"/>
        <v>-</v>
      </c>
      <c r="X55" s="44">
        <f t="shared" si="23"/>
        <v>0</v>
      </c>
      <c r="Y55" s="44" t="str">
        <f t="shared" si="24"/>
        <v>-</v>
      </c>
      <c r="Z55" s="44">
        <f t="shared" si="25"/>
        <v>0</v>
      </c>
      <c r="AA55" s="44" t="str">
        <f t="shared" si="26"/>
        <v>-</v>
      </c>
      <c r="AB55" s="44">
        <f t="shared" si="27"/>
        <v>-6.9805599999999912E-2</v>
      </c>
      <c r="AC55" s="44">
        <f t="shared" si="28"/>
        <v>-11.354093066165943</v>
      </c>
      <c r="AD55" s="44" t="s">
        <v>874</v>
      </c>
      <c r="AE55" s="6"/>
    </row>
    <row r="56" spans="2:31" ht="155.4" customHeight="1" x14ac:dyDescent="0.3">
      <c r="B56" s="32" t="s">
        <v>474</v>
      </c>
      <c r="C56" s="33" t="s">
        <v>750</v>
      </c>
      <c r="D56" s="36" t="s">
        <v>751</v>
      </c>
      <c r="E56" s="37">
        <v>0.6227916</v>
      </c>
      <c r="F56" s="35">
        <v>0</v>
      </c>
      <c r="G56" s="35">
        <v>0</v>
      </c>
      <c r="H56" s="37">
        <v>0.6227916</v>
      </c>
      <c r="I56" s="50">
        <f t="shared" si="0"/>
        <v>0.6227916</v>
      </c>
      <c r="J56" s="100">
        <v>0</v>
      </c>
      <c r="K56" s="100">
        <v>0</v>
      </c>
      <c r="L56" s="100">
        <v>0</v>
      </c>
      <c r="M56" s="101">
        <v>0.6227916</v>
      </c>
      <c r="N56" s="50">
        <f t="shared" si="20"/>
        <v>0.54500000000000004</v>
      </c>
      <c r="O56" s="100">
        <v>0</v>
      </c>
      <c r="P56" s="100">
        <v>0</v>
      </c>
      <c r="Q56" s="100">
        <v>0</v>
      </c>
      <c r="R56" s="101">
        <v>0.54500000000000004</v>
      </c>
      <c r="S56" s="44">
        <f t="shared" si="6"/>
        <v>7.7791599999999961E-2</v>
      </c>
      <c r="T56" s="44">
        <f t="shared" si="7"/>
        <v>-7.7791599999999961E-2</v>
      </c>
      <c r="U56" s="44">
        <f t="shared" si="18"/>
        <v>-12.490791462184134</v>
      </c>
      <c r="V56" s="44">
        <f t="shared" si="21"/>
        <v>0</v>
      </c>
      <c r="W56" s="44" t="str">
        <f t="shared" si="22"/>
        <v>-</v>
      </c>
      <c r="X56" s="44">
        <f t="shared" si="23"/>
        <v>0</v>
      </c>
      <c r="Y56" s="44" t="str">
        <f t="shared" si="24"/>
        <v>-</v>
      </c>
      <c r="Z56" s="44">
        <f t="shared" si="25"/>
        <v>0</v>
      </c>
      <c r="AA56" s="44" t="str">
        <f t="shared" si="26"/>
        <v>-</v>
      </c>
      <c r="AB56" s="44">
        <f t="shared" si="27"/>
        <v>-7.7791599999999961E-2</v>
      </c>
      <c r="AC56" s="44">
        <f t="shared" si="28"/>
        <v>-12.490791462184134</v>
      </c>
      <c r="AD56" s="44" t="s">
        <v>874</v>
      </c>
      <c r="AE56" s="6"/>
    </row>
    <row r="57" spans="2:31" ht="155.4" customHeight="1" x14ac:dyDescent="0.3">
      <c r="B57" s="32" t="s">
        <v>475</v>
      </c>
      <c r="C57" s="33" t="s">
        <v>752</v>
      </c>
      <c r="D57" s="36" t="s">
        <v>753</v>
      </c>
      <c r="E57" s="37">
        <v>0.6227916</v>
      </c>
      <c r="F57" s="35">
        <v>0</v>
      </c>
      <c r="G57" s="35">
        <v>0</v>
      </c>
      <c r="H57" s="37">
        <v>0.6227916</v>
      </c>
      <c r="I57" s="50">
        <f t="shared" si="0"/>
        <v>0.6227916</v>
      </c>
      <c r="J57" s="100">
        <v>0</v>
      </c>
      <c r="K57" s="100">
        <v>0</v>
      </c>
      <c r="L57" s="100">
        <v>0</v>
      </c>
      <c r="M57" s="101">
        <v>0.6227916</v>
      </c>
      <c r="N57" s="50">
        <f t="shared" si="20"/>
        <v>0.54500000000000004</v>
      </c>
      <c r="O57" s="100">
        <v>0</v>
      </c>
      <c r="P57" s="100">
        <v>0</v>
      </c>
      <c r="Q57" s="100">
        <v>0</v>
      </c>
      <c r="R57" s="101">
        <v>0.54500000000000004</v>
      </c>
      <c r="S57" s="44">
        <f t="shared" si="6"/>
        <v>7.7791599999999961E-2</v>
      </c>
      <c r="T57" s="44">
        <f t="shared" si="7"/>
        <v>-7.7791599999999961E-2</v>
      </c>
      <c r="U57" s="44">
        <f t="shared" si="18"/>
        <v>-12.490791462184134</v>
      </c>
      <c r="V57" s="44">
        <f t="shared" si="21"/>
        <v>0</v>
      </c>
      <c r="W57" s="44" t="str">
        <f t="shared" si="22"/>
        <v>-</v>
      </c>
      <c r="X57" s="44">
        <f t="shared" si="23"/>
        <v>0</v>
      </c>
      <c r="Y57" s="44" t="str">
        <f t="shared" si="24"/>
        <v>-</v>
      </c>
      <c r="Z57" s="44">
        <f t="shared" si="25"/>
        <v>0</v>
      </c>
      <c r="AA57" s="44" t="str">
        <f t="shared" si="26"/>
        <v>-</v>
      </c>
      <c r="AB57" s="44">
        <f t="shared" si="27"/>
        <v>-7.7791599999999961E-2</v>
      </c>
      <c r="AC57" s="44">
        <f t="shared" si="28"/>
        <v>-12.490791462184134</v>
      </c>
      <c r="AD57" s="44" t="s">
        <v>874</v>
      </c>
      <c r="AE57" s="6"/>
    </row>
    <row r="58" spans="2:31" s="4" customFormat="1" ht="78" x14ac:dyDescent="0.25">
      <c r="B58" s="32" t="s">
        <v>754</v>
      </c>
      <c r="C58" s="33" t="s">
        <v>755</v>
      </c>
      <c r="D58" s="36" t="s">
        <v>756</v>
      </c>
      <c r="E58" s="37">
        <v>0.67136934479999999</v>
      </c>
      <c r="F58" s="35">
        <v>0</v>
      </c>
      <c r="G58" s="35">
        <v>0</v>
      </c>
      <c r="H58" s="37">
        <v>0.67136934479999999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0</v>
      </c>
      <c r="Q58" s="46">
        <v>0</v>
      </c>
      <c r="R58" s="46">
        <v>0</v>
      </c>
      <c r="S58" s="42">
        <f t="shared" si="6"/>
        <v>0.67136934479999999</v>
      </c>
      <c r="T58" s="42">
        <f>N58-I58</f>
        <v>0</v>
      </c>
      <c r="U58" s="42" t="str">
        <f>IF(I58=0,"-",T58/I58*100)</f>
        <v>-</v>
      </c>
      <c r="V58" s="42">
        <f t="shared" si="21"/>
        <v>0</v>
      </c>
      <c r="W58" s="42" t="str">
        <f>IF(K58=0,"-",V58/K58*100)</f>
        <v>-</v>
      </c>
      <c r="X58" s="42">
        <f t="shared" ref="X58:X75" si="37">P58-K58</f>
        <v>0</v>
      </c>
      <c r="Y58" s="42" t="str">
        <f t="shared" ref="Y58:Y75" si="38">IF(X58=0,"-",X58/L58*100)</f>
        <v>-</v>
      </c>
      <c r="Z58" s="42">
        <f t="shared" si="25"/>
        <v>0</v>
      </c>
      <c r="AA58" s="42" t="str">
        <f t="shared" si="26"/>
        <v>-</v>
      </c>
      <c r="AB58" s="42">
        <f t="shared" si="27"/>
        <v>0</v>
      </c>
      <c r="AC58" s="42" t="str">
        <f t="shared" si="28"/>
        <v>-</v>
      </c>
      <c r="AD58" s="42"/>
      <c r="AE58" s="5"/>
    </row>
    <row r="59" spans="2:31" s="4" customFormat="1" ht="109.2" x14ac:dyDescent="0.25">
      <c r="B59" s="32" t="s">
        <v>757</v>
      </c>
      <c r="C59" s="33" t="s">
        <v>758</v>
      </c>
      <c r="D59" s="36" t="s">
        <v>759</v>
      </c>
      <c r="E59" s="37">
        <v>0.44758301280000001</v>
      </c>
      <c r="F59" s="35">
        <v>0</v>
      </c>
      <c r="G59" s="35">
        <v>0</v>
      </c>
      <c r="H59" s="37">
        <v>0.44758301280000001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2">
        <f t="shared" si="6"/>
        <v>0.44758301280000001</v>
      </c>
      <c r="T59" s="42">
        <f t="shared" ref="T59:T69" si="39">N59-I59</f>
        <v>0</v>
      </c>
      <c r="U59" s="42" t="str">
        <f t="shared" si="18"/>
        <v>-</v>
      </c>
      <c r="V59" s="42">
        <f t="shared" si="21"/>
        <v>0</v>
      </c>
      <c r="W59" s="42" t="str">
        <f t="shared" ref="W59:W75" si="40">IF(K59=0,"-",V59/K59*100)</f>
        <v>-</v>
      </c>
      <c r="X59" s="42">
        <f t="shared" si="37"/>
        <v>0</v>
      </c>
      <c r="Y59" s="42" t="str">
        <f t="shared" si="38"/>
        <v>-</v>
      </c>
      <c r="Z59" s="42">
        <f t="shared" si="25"/>
        <v>0</v>
      </c>
      <c r="AA59" s="42" t="str">
        <f t="shared" si="26"/>
        <v>-</v>
      </c>
      <c r="AB59" s="42">
        <f t="shared" si="27"/>
        <v>0</v>
      </c>
      <c r="AC59" s="42" t="str">
        <f t="shared" si="28"/>
        <v>-</v>
      </c>
      <c r="AD59" s="42"/>
      <c r="AE59" s="5"/>
    </row>
    <row r="60" spans="2:31" s="4" customFormat="1" ht="78" x14ac:dyDescent="0.25">
      <c r="B60" s="32" t="s">
        <v>760</v>
      </c>
      <c r="C60" s="33" t="s">
        <v>761</v>
      </c>
      <c r="D60" s="36" t="s">
        <v>762</v>
      </c>
      <c r="E60" s="37">
        <v>0.22379279999999999</v>
      </c>
      <c r="F60" s="35">
        <v>0</v>
      </c>
      <c r="G60" s="35">
        <v>0</v>
      </c>
      <c r="H60" s="37">
        <v>0.22379279999999999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2">
        <f t="shared" si="6"/>
        <v>0.22379279999999999</v>
      </c>
      <c r="T60" s="42">
        <f>N60-I60</f>
        <v>0</v>
      </c>
      <c r="U60" s="42" t="str">
        <f t="shared" si="18"/>
        <v>-</v>
      </c>
      <c r="V60" s="42">
        <f t="shared" si="21"/>
        <v>0</v>
      </c>
      <c r="W60" s="42" t="str">
        <f t="shared" si="40"/>
        <v>-</v>
      </c>
      <c r="X60" s="42">
        <f t="shared" si="37"/>
        <v>0</v>
      </c>
      <c r="Y60" s="42" t="str">
        <f t="shared" si="38"/>
        <v>-</v>
      </c>
      <c r="Z60" s="42">
        <f t="shared" si="25"/>
        <v>0</v>
      </c>
      <c r="AA60" s="42" t="str">
        <f t="shared" si="26"/>
        <v>-</v>
      </c>
      <c r="AB60" s="42">
        <f t="shared" si="27"/>
        <v>0</v>
      </c>
      <c r="AC60" s="42" t="str">
        <f t="shared" si="28"/>
        <v>-</v>
      </c>
      <c r="AD60" s="42"/>
      <c r="AE60" s="5"/>
    </row>
    <row r="61" spans="2:31" s="4" customFormat="1" ht="78" x14ac:dyDescent="0.25">
      <c r="B61" s="32" t="s">
        <v>763</v>
      </c>
      <c r="C61" s="33" t="s">
        <v>764</v>
      </c>
      <c r="D61" s="36" t="s">
        <v>765</v>
      </c>
      <c r="E61" s="37">
        <v>0.22379279999999999</v>
      </c>
      <c r="F61" s="35">
        <v>0</v>
      </c>
      <c r="G61" s="35">
        <v>0</v>
      </c>
      <c r="H61" s="37">
        <v>0.22379279999999999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6">
        <v>0</v>
      </c>
      <c r="S61" s="42">
        <f t="shared" si="6"/>
        <v>0.22379279999999999</v>
      </c>
      <c r="T61" s="42">
        <f>N61-I61</f>
        <v>0</v>
      </c>
      <c r="U61" s="42" t="str">
        <f t="shared" si="18"/>
        <v>-</v>
      </c>
      <c r="V61" s="42">
        <f t="shared" si="21"/>
        <v>0</v>
      </c>
      <c r="W61" s="42" t="str">
        <f t="shared" si="40"/>
        <v>-</v>
      </c>
      <c r="X61" s="42">
        <f t="shared" si="37"/>
        <v>0</v>
      </c>
      <c r="Y61" s="42" t="str">
        <f t="shared" si="38"/>
        <v>-</v>
      </c>
      <c r="Z61" s="42">
        <f t="shared" si="25"/>
        <v>0</v>
      </c>
      <c r="AA61" s="42" t="str">
        <f t="shared" si="26"/>
        <v>-</v>
      </c>
      <c r="AB61" s="42">
        <f t="shared" si="27"/>
        <v>0</v>
      </c>
      <c r="AC61" s="42" t="str">
        <f t="shared" si="28"/>
        <v>-</v>
      </c>
      <c r="AD61" s="42"/>
      <c r="AE61" s="5"/>
    </row>
    <row r="62" spans="2:31" s="4" customFormat="1" ht="78" x14ac:dyDescent="0.25">
      <c r="B62" s="32" t="s">
        <v>766</v>
      </c>
      <c r="C62" s="33" t="s">
        <v>767</v>
      </c>
      <c r="D62" s="36" t="s">
        <v>768</v>
      </c>
      <c r="E62" s="37">
        <v>0.22379279999999999</v>
      </c>
      <c r="F62" s="35">
        <v>0</v>
      </c>
      <c r="G62" s="35">
        <v>0</v>
      </c>
      <c r="H62" s="37">
        <v>0.22379279999999999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6">
        <v>0</v>
      </c>
      <c r="S62" s="42">
        <f t="shared" si="6"/>
        <v>0.22379279999999999</v>
      </c>
      <c r="T62" s="42">
        <f t="shared" si="39"/>
        <v>0</v>
      </c>
      <c r="U62" s="42" t="str">
        <f t="shared" si="18"/>
        <v>-</v>
      </c>
      <c r="V62" s="42">
        <f t="shared" si="21"/>
        <v>0</v>
      </c>
      <c r="W62" s="42" t="str">
        <f t="shared" si="40"/>
        <v>-</v>
      </c>
      <c r="X62" s="42">
        <f t="shared" si="37"/>
        <v>0</v>
      </c>
      <c r="Y62" s="42" t="str">
        <f t="shared" si="38"/>
        <v>-</v>
      </c>
      <c r="Z62" s="42">
        <f t="shared" si="25"/>
        <v>0</v>
      </c>
      <c r="AA62" s="42" t="str">
        <f t="shared" si="26"/>
        <v>-</v>
      </c>
      <c r="AB62" s="42">
        <f t="shared" si="27"/>
        <v>0</v>
      </c>
      <c r="AC62" s="42" t="str">
        <f t="shared" si="28"/>
        <v>-</v>
      </c>
      <c r="AD62" s="42"/>
      <c r="AE62" s="5"/>
    </row>
    <row r="63" spans="2:31" s="4" customFormat="1" ht="78" x14ac:dyDescent="0.25">
      <c r="B63" s="32" t="s">
        <v>769</v>
      </c>
      <c r="C63" s="33" t="s">
        <v>770</v>
      </c>
      <c r="D63" s="36" t="s">
        <v>771</v>
      </c>
      <c r="E63" s="37">
        <v>0.22379279999999999</v>
      </c>
      <c r="F63" s="35">
        <v>0</v>
      </c>
      <c r="G63" s="35">
        <v>0</v>
      </c>
      <c r="H63" s="37">
        <v>0.22379279999999999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6">
        <v>0</v>
      </c>
      <c r="S63" s="42">
        <f t="shared" si="6"/>
        <v>0.22379279999999999</v>
      </c>
      <c r="T63" s="42">
        <f>N63-I63</f>
        <v>0</v>
      </c>
      <c r="U63" s="42" t="str">
        <f t="shared" si="18"/>
        <v>-</v>
      </c>
      <c r="V63" s="42">
        <f t="shared" si="21"/>
        <v>0</v>
      </c>
      <c r="W63" s="42" t="str">
        <f t="shared" si="40"/>
        <v>-</v>
      </c>
      <c r="X63" s="42">
        <f t="shared" si="37"/>
        <v>0</v>
      </c>
      <c r="Y63" s="42" t="str">
        <f t="shared" si="38"/>
        <v>-</v>
      </c>
      <c r="Z63" s="42">
        <f t="shared" si="25"/>
        <v>0</v>
      </c>
      <c r="AA63" s="42" t="str">
        <f t="shared" si="26"/>
        <v>-</v>
      </c>
      <c r="AB63" s="42">
        <f t="shared" si="27"/>
        <v>0</v>
      </c>
      <c r="AC63" s="42" t="str">
        <f t="shared" si="28"/>
        <v>-</v>
      </c>
      <c r="AD63" s="42"/>
      <c r="AE63" s="5"/>
    </row>
    <row r="64" spans="2:31" s="4" customFormat="1" ht="78" x14ac:dyDescent="0.25">
      <c r="B64" s="32" t="s">
        <v>772</v>
      </c>
      <c r="C64" s="33" t="s">
        <v>773</v>
      </c>
      <c r="D64" s="36" t="s">
        <v>774</v>
      </c>
      <c r="E64" s="37">
        <v>0.24602258640959998</v>
      </c>
      <c r="F64" s="35">
        <v>0</v>
      </c>
      <c r="G64" s="35">
        <v>0</v>
      </c>
      <c r="H64" s="37">
        <v>0.24602258640959998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2">
        <f t="shared" si="6"/>
        <v>0.24602258640959998</v>
      </c>
      <c r="T64" s="42">
        <f t="shared" si="39"/>
        <v>0</v>
      </c>
      <c r="U64" s="42" t="str">
        <f t="shared" si="18"/>
        <v>-</v>
      </c>
      <c r="V64" s="42">
        <f t="shared" si="21"/>
        <v>0</v>
      </c>
      <c r="W64" s="42" t="str">
        <f t="shared" si="40"/>
        <v>-</v>
      </c>
      <c r="X64" s="42">
        <f t="shared" si="37"/>
        <v>0</v>
      </c>
      <c r="Y64" s="42" t="str">
        <f t="shared" si="38"/>
        <v>-</v>
      </c>
      <c r="Z64" s="42">
        <f t="shared" si="25"/>
        <v>0</v>
      </c>
      <c r="AA64" s="42" t="str">
        <f t="shared" si="26"/>
        <v>-</v>
      </c>
      <c r="AB64" s="42">
        <f t="shared" si="27"/>
        <v>0</v>
      </c>
      <c r="AC64" s="42" t="str">
        <f t="shared" si="28"/>
        <v>-</v>
      </c>
      <c r="AD64" s="42"/>
      <c r="AE64" s="5"/>
    </row>
    <row r="65" spans="2:31" s="4" customFormat="1" ht="78" x14ac:dyDescent="0.25">
      <c r="B65" s="32" t="s">
        <v>775</v>
      </c>
      <c r="C65" s="33" t="s">
        <v>776</v>
      </c>
      <c r="D65" s="34" t="s">
        <v>777</v>
      </c>
      <c r="E65" s="37">
        <v>0.24602258640959998</v>
      </c>
      <c r="F65" s="35">
        <v>0</v>
      </c>
      <c r="G65" s="35">
        <v>0</v>
      </c>
      <c r="H65" s="37">
        <v>0.24602258640959998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2">
        <f t="shared" si="6"/>
        <v>0.24602258640959998</v>
      </c>
      <c r="T65" s="42">
        <f t="shared" si="39"/>
        <v>0</v>
      </c>
      <c r="U65" s="42" t="str">
        <f t="shared" si="18"/>
        <v>-</v>
      </c>
      <c r="V65" s="42">
        <f t="shared" si="21"/>
        <v>0</v>
      </c>
      <c r="W65" s="42" t="str">
        <f t="shared" si="40"/>
        <v>-</v>
      </c>
      <c r="X65" s="42">
        <f t="shared" si="37"/>
        <v>0</v>
      </c>
      <c r="Y65" s="42" t="str">
        <f t="shared" si="38"/>
        <v>-</v>
      </c>
      <c r="Z65" s="42">
        <f t="shared" si="25"/>
        <v>0</v>
      </c>
      <c r="AA65" s="42" t="str">
        <f t="shared" si="26"/>
        <v>-</v>
      </c>
      <c r="AB65" s="42">
        <f t="shared" si="27"/>
        <v>0</v>
      </c>
      <c r="AC65" s="42" t="str">
        <f t="shared" si="28"/>
        <v>-</v>
      </c>
      <c r="AD65" s="42"/>
      <c r="AE65" s="5"/>
    </row>
    <row r="66" spans="2:31" s="4" customFormat="1" ht="78" x14ac:dyDescent="0.25">
      <c r="B66" s="32" t="s">
        <v>778</v>
      </c>
      <c r="C66" s="33" t="s">
        <v>779</v>
      </c>
      <c r="D66" s="34" t="s">
        <v>780</v>
      </c>
      <c r="E66" s="37">
        <v>0.24602258640959998</v>
      </c>
      <c r="F66" s="35">
        <v>0</v>
      </c>
      <c r="G66" s="35">
        <v>0</v>
      </c>
      <c r="H66" s="37">
        <v>0.24602258640959998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2">
        <f t="shared" si="6"/>
        <v>0.24602258640959998</v>
      </c>
      <c r="T66" s="42">
        <f>N66-I66</f>
        <v>0</v>
      </c>
      <c r="U66" s="42" t="str">
        <f t="shared" si="18"/>
        <v>-</v>
      </c>
      <c r="V66" s="42">
        <f t="shared" si="21"/>
        <v>0</v>
      </c>
      <c r="W66" s="42" t="str">
        <f t="shared" si="40"/>
        <v>-</v>
      </c>
      <c r="X66" s="42">
        <f t="shared" si="37"/>
        <v>0</v>
      </c>
      <c r="Y66" s="42" t="str">
        <f t="shared" si="38"/>
        <v>-</v>
      </c>
      <c r="Z66" s="42">
        <f t="shared" si="25"/>
        <v>0</v>
      </c>
      <c r="AA66" s="42" t="str">
        <f t="shared" si="26"/>
        <v>-</v>
      </c>
      <c r="AB66" s="42">
        <f t="shared" si="27"/>
        <v>0</v>
      </c>
      <c r="AC66" s="42" t="str">
        <f t="shared" si="28"/>
        <v>-</v>
      </c>
      <c r="AD66" s="42"/>
      <c r="AE66" s="5"/>
    </row>
    <row r="67" spans="2:31" s="4" customFormat="1" ht="93.6" x14ac:dyDescent="0.25">
      <c r="B67" s="32" t="s">
        <v>781</v>
      </c>
      <c r="C67" s="33" t="s">
        <v>782</v>
      </c>
      <c r="D67" s="34" t="s">
        <v>783</v>
      </c>
      <c r="E67" s="37">
        <v>0.73805780455767356</v>
      </c>
      <c r="F67" s="35">
        <v>0</v>
      </c>
      <c r="G67" s="35">
        <v>0</v>
      </c>
      <c r="H67" s="37">
        <v>0.73805780455767356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2">
        <f t="shared" si="6"/>
        <v>0.73805780455767356</v>
      </c>
      <c r="T67" s="42">
        <f t="shared" si="39"/>
        <v>0</v>
      </c>
      <c r="U67" s="42" t="str">
        <f t="shared" si="18"/>
        <v>-</v>
      </c>
      <c r="V67" s="42">
        <f t="shared" si="21"/>
        <v>0</v>
      </c>
      <c r="W67" s="42" t="str">
        <f t="shared" si="40"/>
        <v>-</v>
      </c>
      <c r="X67" s="42">
        <f t="shared" si="37"/>
        <v>0</v>
      </c>
      <c r="Y67" s="42" t="str">
        <f t="shared" si="38"/>
        <v>-</v>
      </c>
      <c r="Z67" s="42">
        <f t="shared" si="25"/>
        <v>0</v>
      </c>
      <c r="AA67" s="42" t="str">
        <f t="shared" si="26"/>
        <v>-</v>
      </c>
      <c r="AB67" s="42">
        <f t="shared" si="27"/>
        <v>0</v>
      </c>
      <c r="AC67" s="42" t="str">
        <f t="shared" si="28"/>
        <v>-</v>
      </c>
      <c r="AD67" s="42"/>
      <c r="AE67" s="5"/>
    </row>
    <row r="68" spans="2:31" s="4" customFormat="1" ht="124.8" x14ac:dyDescent="0.25">
      <c r="B68" s="32" t="s">
        <v>784</v>
      </c>
      <c r="C68" s="33" t="s">
        <v>785</v>
      </c>
      <c r="D68" s="34" t="s">
        <v>786</v>
      </c>
      <c r="E68" s="37">
        <v>0.92994264584781872</v>
      </c>
      <c r="F68" s="35">
        <v>0</v>
      </c>
      <c r="G68" s="35">
        <v>0</v>
      </c>
      <c r="H68" s="37">
        <v>0.92994264584781872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2">
        <f t="shared" si="6"/>
        <v>0.92994264584781872</v>
      </c>
      <c r="T68" s="42">
        <f t="shared" si="39"/>
        <v>0</v>
      </c>
      <c r="U68" s="42" t="str">
        <f t="shared" si="18"/>
        <v>-</v>
      </c>
      <c r="V68" s="42">
        <f t="shared" si="21"/>
        <v>0</v>
      </c>
      <c r="W68" s="42" t="str">
        <f t="shared" si="40"/>
        <v>-</v>
      </c>
      <c r="X68" s="42">
        <f t="shared" si="37"/>
        <v>0</v>
      </c>
      <c r="Y68" s="42" t="str">
        <f t="shared" si="38"/>
        <v>-</v>
      </c>
      <c r="Z68" s="42">
        <f t="shared" si="25"/>
        <v>0</v>
      </c>
      <c r="AA68" s="42" t="str">
        <f t="shared" si="26"/>
        <v>-</v>
      </c>
      <c r="AB68" s="42">
        <f t="shared" si="27"/>
        <v>0</v>
      </c>
      <c r="AC68" s="42" t="str">
        <f t="shared" si="28"/>
        <v>-</v>
      </c>
      <c r="AD68" s="42"/>
      <c r="AE68" s="5"/>
    </row>
    <row r="69" spans="2:31" s="4" customFormat="1" ht="62.4" x14ac:dyDescent="0.25">
      <c r="B69" s="32" t="s">
        <v>787</v>
      </c>
      <c r="C69" s="33" t="s">
        <v>788</v>
      </c>
      <c r="D69" s="34" t="s">
        <v>789</v>
      </c>
      <c r="E69" s="37">
        <v>3.2927147142445006</v>
      </c>
      <c r="F69" s="35">
        <v>0</v>
      </c>
      <c r="G69" s="35">
        <v>0</v>
      </c>
      <c r="H69" s="37">
        <v>3.2927147142445006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6">
        <v>0</v>
      </c>
      <c r="S69" s="42">
        <f t="shared" si="6"/>
        <v>3.2927147142445006</v>
      </c>
      <c r="T69" s="42">
        <f t="shared" si="39"/>
        <v>0</v>
      </c>
      <c r="U69" s="42" t="str">
        <f t="shared" si="18"/>
        <v>-</v>
      </c>
      <c r="V69" s="42">
        <f t="shared" si="21"/>
        <v>0</v>
      </c>
      <c r="W69" s="42" t="str">
        <f t="shared" si="40"/>
        <v>-</v>
      </c>
      <c r="X69" s="42">
        <f t="shared" si="37"/>
        <v>0</v>
      </c>
      <c r="Y69" s="42" t="str">
        <f t="shared" si="38"/>
        <v>-</v>
      </c>
      <c r="Z69" s="42">
        <f t="shared" si="25"/>
        <v>0</v>
      </c>
      <c r="AA69" s="42" t="str">
        <f t="shared" si="26"/>
        <v>-</v>
      </c>
      <c r="AB69" s="42">
        <f t="shared" si="27"/>
        <v>0</v>
      </c>
      <c r="AC69" s="42" t="str">
        <f t="shared" si="28"/>
        <v>-</v>
      </c>
      <c r="AD69" s="42"/>
      <c r="AE69" s="5"/>
    </row>
    <row r="70" spans="2:31" s="4" customFormat="1" ht="78" x14ac:dyDescent="0.25">
      <c r="B70" s="32" t="s">
        <v>476</v>
      </c>
      <c r="C70" s="33" t="s">
        <v>790</v>
      </c>
      <c r="D70" s="36" t="s">
        <v>708</v>
      </c>
      <c r="E70" s="37">
        <v>0</v>
      </c>
      <c r="F70" s="35">
        <v>0</v>
      </c>
      <c r="G70" s="35">
        <v>0</v>
      </c>
      <c r="H70" s="37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6">
        <v>0</v>
      </c>
      <c r="S70" s="42">
        <f t="shared" si="6"/>
        <v>0</v>
      </c>
      <c r="T70" s="42">
        <f t="shared" ref="T70:T75" si="41">N70-I70</f>
        <v>0</v>
      </c>
      <c r="U70" s="42" t="str">
        <f t="shared" ref="U70:U75" si="42">IF(I70=0,"-",T70/I70*100)</f>
        <v>-</v>
      </c>
      <c r="V70" s="42">
        <f t="shared" si="21"/>
        <v>0</v>
      </c>
      <c r="W70" s="42" t="str">
        <f t="shared" si="40"/>
        <v>-</v>
      </c>
      <c r="X70" s="42">
        <f t="shared" si="37"/>
        <v>0</v>
      </c>
      <c r="Y70" s="42" t="str">
        <f t="shared" si="38"/>
        <v>-</v>
      </c>
      <c r="Z70" s="42">
        <f t="shared" si="25"/>
        <v>0</v>
      </c>
      <c r="AA70" s="42" t="str">
        <f t="shared" si="26"/>
        <v>-</v>
      </c>
      <c r="AB70" s="42">
        <f t="shared" si="27"/>
        <v>0</v>
      </c>
      <c r="AC70" s="42" t="str">
        <f t="shared" si="28"/>
        <v>-</v>
      </c>
      <c r="AD70" s="42"/>
      <c r="AE70" s="5"/>
    </row>
    <row r="71" spans="2:31" s="4" customFormat="1" ht="62.4" x14ac:dyDescent="0.25">
      <c r="B71" s="32" t="s">
        <v>700</v>
      </c>
      <c r="C71" s="33" t="s">
        <v>791</v>
      </c>
      <c r="D71" s="36" t="s">
        <v>708</v>
      </c>
      <c r="E71" s="37">
        <v>0</v>
      </c>
      <c r="F71" s="35">
        <v>0</v>
      </c>
      <c r="G71" s="35">
        <v>0</v>
      </c>
      <c r="H71" s="37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2">
        <f t="shared" si="6"/>
        <v>0</v>
      </c>
      <c r="T71" s="42">
        <f t="shared" si="41"/>
        <v>0</v>
      </c>
      <c r="U71" s="42" t="str">
        <f t="shared" si="42"/>
        <v>-</v>
      </c>
      <c r="V71" s="42">
        <f t="shared" si="21"/>
        <v>0</v>
      </c>
      <c r="W71" s="42" t="str">
        <f t="shared" si="40"/>
        <v>-</v>
      </c>
      <c r="X71" s="42">
        <f t="shared" si="37"/>
        <v>0</v>
      </c>
      <c r="Y71" s="42" t="str">
        <f t="shared" si="38"/>
        <v>-</v>
      </c>
      <c r="Z71" s="42">
        <f t="shared" si="25"/>
        <v>0</v>
      </c>
      <c r="AA71" s="42" t="str">
        <f t="shared" si="26"/>
        <v>-</v>
      </c>
      <c r="AB71" s="42">
        <f t="shared" si="27"/>
        <v>0</v>
      </c>
      <c r="AC71" s="42" t="str">
        <f t="shared" si="28"/>
        <v>-</v>
      </c>
      <c r="AD71" s="42"/>
      <c r="AE71" s="5"/>
    </row>
    <row r="72" spans="2:31" s="4" customFormat="1" ht="46.8" x14ac:dyDescent="0.25">
      <c r="B72" s="32" t="s">
        <v>792</v>
      </c>
      <c r="C72" s="33" t="s">
        <v>793</v>
      </c>
      <c r="D72" s="36" t="s">
        <v>708</v>
      </c>
      <c r="E72" s="37">
        <v>0</v>
      </c>
      <c r="F72" s="35">
        <v>0</v>
      </c>
      <c r="G72" s="35">
        <v>0</v>
      </c>
      <c r="H72" s="37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2">
        <f t="shared" si="6"/>
        <v>0</v>
      </c>
      <c r="T72" s="42">
        <f t="shared" si="41"/>
        <v>0</v>
      </c>
      <c r="U72" s="42" t="str">
        <f t="shared" si="42"/>
        <v>-</v>
      </c>
      <c r="V72" s="42">
        <f t="shared" si="21"/>
        <v>0</v>
      </c>
      <c r="W72" s="42" t="str">
        <f t="shared" si="40"/>
        <v>-</v>
      </c>
      <c r="X72" s="42">
        <f t="shared" si="37"/>
        <v>0</v>
      </c>
      <c r="Y72" s="42" t="str">
        <f t="shared" si="38"/>
        <v>-</v>
      </c>
      <c r="Z72" s="42">
        <f t="shared" si="25"/>
        <v>0</v>
      </c>
      <c r="AA72" s="42" t="str">
        <f t="shared" si="26"/>
        <v>-</v>
      </c>
      <c r="AB72" s="42">
        <f t="shared" si="27"/>
        <v>0</v>
      </c>
      <c r="AC72" s="42" t="str">
        <f t="shared" si="28"/>
        <v>-</v>
      </c>
      <c r="AD72" s="42"/>
      <c r="AE72" s="5"/>
    </row>
    <row r="73" spans="2:31" s="4" customFormat="1" ht="62.4" x14ac:dyDescent="0.25">
      <c r="B73" s="32" t="s">
        <v>794</v>
      </c>
      <c r="C73" s="33" t="s">
        <v>795</v>
      </c>
      <c r="D73" s="34" t="s">
        <v>708</v>
      </c>
      <c r="E73" s="38">
        <v>0</v>
      </c>
      <c r="F73" s="35">
        <v>0</v>
      </c>
      <c r="G73" s="35">
        <v>0</v>
      </c>
      <c r="H73" s="38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  <c r="R73" s="46">
        <v>0</v>
      </c>
      <c r="S73" s="42">
        <f t="shared" si="6"/>
        <v>0</v>
      </c>
      <c r="T73" s="42">
        <f t="shared" si="41"/>
        <v>0</v>
      </c>
      <c r="U73" s="42" t="str">
        <f t="shared" si="42"/>
        <v>-</v>
      </c>
      <c r="V73" s="42">
        <f t="shared" si="21"/>
        <v>0</v>
      </c>
      <c r="W73" s="42" t="str">
        <f t="shared" si="40"/>
        <v>-</v>
      </c>
      <c r="X73" s="42">
        <f t="shared" si="37"/>
        <v>0</v>
      </c>
      <c r="Y73" s="42" t="str">
        <f t="shared" si="38"/>
        <v>-</v>
      </c>
      <c r="Z73" s="42">
        <f t="shared" si="25"/>
        <v>0</v>
      </c>
      <c r="AA73" s="42" t="str">
        <f t="shared" si="26"/>
        <v>-</v>
      </c>
      <c r="AB73" s="42">
        <f t="shared" si="27"/>
        <v>0</v>
      </c>
      <c r="AC73" s="42" t="str">
        <f t="shared" si="28"/>
        <v>-</v>
      </c>
      <c r="AD73" s="42"/>
      <c r="AE73" s="5"/>
    </row>
    <row r="74" spans="2:31" s="4" customFormat="1" ht="46.8" x14ac:dyDescent="0.25">
      <c r="B74" s="32" t="s">
        <v>701</v>
      </c>
      <c r="C74" s="33" t="s">
        <v>796</v>
      </c>
      <c r="D74" s="36" t="s">
        <v>708</v>
      </c>
      <c r="E74" s="38">
        <f>SUM(E75:E79)</f>
        <v>0</v>
      </c>
      <c r="F74" s="35">
        <v>0</v>
      </c>
      <c r="G74" s="35">
        <v>0</v>
      </c>
      <c r="H74" s="38">
        <f>SUM(H75:H79)</f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2">
        <f t="shared" si="6"/>
        <v>0</v>
      </c>
      <c r="T74" s="42">
        <f t="shared" si="41"/>
        <v>0</v>
      </c>
      <c r="U74" s="42" t="str">
        <f t="shared" si="42"/>
        <v>-</v>
      </c>
      <c r="V74" s="42">
        <f t="shared" si="21"/>
        <v>0</v>
      </c>
      <c r="W74" s="42" t="str">
        <f t="shared" si="40"/>
        <v>-</v>
      </c>
      <c r="X74" s="42">
        <f t="shared" si="37"/>
        <v>0</v>
      </c>
      <c r="Y74" s="42" t="str">
        <f t="shared" si="38"/>
        <v>-</v>
      </c>
      <c r="Z74" s="42">
        <f t="shared" si="25"/>
        <v>0</v>
      </c>
      <c r="AA74" s="42" t="str">
        <f t="shared" si="26"/>
        <v>-</v>
      </c>
      <c r="AB74" s="42">
        <f t="shared" si="27"/>
        <v>0</v>
      </c>
      <c r="AC74" s="42" t="str">
        <f t="shared" si="28"/>
        <v>-</v>
      </c>
      <c r="AD74" s="42"/>
      <c r="AE74" s="5"/>
    </row>
    <row r="75" spans="2:31" s="4" customFormat="1" ht="46.8" x14ac:dyDescent="0.25">
      <c r="B75" s="32" t="s">
        <v>486</v>
      </c>
      <c r="C75" s="33" t="s">
        <v>797</v>
      </c>
      <c r="D75" s="34" t="s">
        <v>708</v>
      </c>
      <c r="E75" s="38">
        <v>0</v>
      </c>
      <c r="F75" s="35">
        <v>0</v>
      </c>
      <c r="G75" s="35">
        <v>0</v>
      </c>
      <c r="H75" s="38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2">
        <f t="shared" si="6"/>
        <v>0</v>
      </c>
      <c r="T75" s="42">
        <f t="shared" si="41"/>
        <v>0</v>
      </c>
      <c r="U75" s="42" t="str">
        <f t="shared" si="42"/>
        <v>-</v>
      </c>
      <c r="V75" s="42">
        <f t="shared" si="21"/>
        <v>0</v>
      </c>
      <c r="W75" s="42" t="str">
        <f t="shared" si="40"/>
        <v>-</v>
      </c>
      <c r="X75" s="42">
        <f t="shared" si="37"/>
        <v>0</v>
      </c>
      <c r="Y75" s="42" t="str">
        <f t="shared" si="38"/>
        <v>-</v>
      </c>
      <c r="Z75" s="42">
        <f t="shared" si="25"/>
        <v>0</v>
      </c>
      <c r="AA75" s="42" t="str">
        <f t="shared" si="26"/>
        <v>-</v>
      </c>
      <c r="AB75" s="42">
        <f t="shared" si="27"/>
        <v>0</v>
      </c>
      <c r="AC75" s="42" t="str">
        <f t="shared" si="28"/>
        <v>-</v>
      </c>
      <c r="AD75" s="42"/>
      <c r="AE75" s="5"/>
    </row>
    <row r="76" spans="2:31" s="4" customFormat="1" ht="46.8" x14ac:dyDescent="0.25">
      <c r="B76" s="32" t="s">
        <v>489</v>
      </c>
      <c r="C76" s="33" t="s">
        <v>798</v>
      </c>
      <c r="D76" s="34" t="s">
        <v>708</v>
      </c>
      <c r="E76" s="37" t="s">
        <v>711</v>
      </c>
      <c r="F76" s="35" t="s">
        <v>711</v>
      </c>
      <c r="G76" s="35" t="s">
        <v>711</v>
      </c>
      <c r="H76" s="35" t="s">
        <v>711</v>
      </c>
      <c r="I76" s="99" t="s">
        <v>711</v>
      </c>
      <c r="J76" s="99" t="s">
        <v>711</v>
      </c>
      <c r="K76" s="99" t="s">
        <v>711</v>
      </c>
      <c r="L76" s="99" t="s">
        <v>711</v>
      </c>
      <c r="M76" s="99" t="s">
        <v>711</v>
      </c>
      <c r="N76" s="99" t="s">
        <v>711</v>
      </c>
      <c r="O76" s="99" t="s">
        <v>711</v>
      </c>
      <c r="P76" s="99" t="s">
        <v>711</v>
      </c>
      <c r="Q76" s="99" t="s">
        <v>711</v>
      </c>
      <c r="R76" s="99" t="s">
        <v>711</v>
      </c>
      <c r="S76" s="35" t="s">
        <v>711</v>
      </c>
      <c r="T76" s="35" t="s">
        <v>711</v>
      </c>
      <c r="U76" s="35" t="s">
        <v>711</v>
      </c>
      <c r="V76" s="35" t="s">
        <v>711</v>
      </c>
      <c r="W76" s="35" t="s">
        <v>711</v>
      </c>
      <c r="X76" s="35" t="s">
        <v>711</v>
      </c>
      <c r="Y76" s="35" t="s">
        <v>711</v>
      </c>
      <c r="Z76" s="35" t="s">
        <v>711</v>
      </c>
      <c r="AA76" s="35" t="s">
        <v>711</v>
      </c>
      <c r="AB76" s="35" t="s">
        <v>711</v>
      </c>
      <c r="AC76" s="35" t="s">
        <v>711</v>
      </c>
      <c r="AD76" s="35"/>
      <c r="AE76" s="5"/>
    </row>
    <row r="77" spans="2:31" s="4" customFormat="1" ht="46.8" x14ac:dyDescent="0.25">
      <c r="B77" s="32" t="s">
        <v>490</v>
      </c>
      <c r="C77" s="33" t="s">
        <v>799</v>
      </c>
      <c r="D77" s="34" t="s">
        <v>708</v>
      </c>
      <c r="E77" s="37" t="s">
        <v>711</v>
      </c>
      <c r="F77" s="35" t="s">
        <v>711</v>
      </c>
      <c r="G77" s="35" t="s">
        <v>711</v>
      </c>
      <c r="H77" s="35" t="s">
        <v>711</v>
      </c>
      <c r="I77" s="99" t="s">
        <v>711</v>
      </c>
      <c r="J77" s="99" t="s">
        <v>711</v>
      </c>
      <c r="K77" s="99" t="s">
        <v>711</v>
      </c>
      <c r="L77" s="99" t="s">
        <v>711</v>
      </c>
      <c r="M77" s="99" t="s">
        <v>711</v>
      </c>
      <c r="N77" s="99" t="s">
        <v>711</v>
      </c>
      <c r="O77" s="99" t="s">
        <v>711</v>
      </c>
      <c r="P77" s="99" t="s">
        <v>711</v>
      </c>
      <c r="Q77" s="99" t="s">
        <v>711</v>
      </c>
      <c r="R77" s="99" t="s">
        <v>711</v>
      </c>
      <c r="S77" s="35" t="s">
        <v>711</v>
      </c>
      <c r="T77" s="35" t="s">
        <v>711</v>
      </c>
      <c r="U77" s="35" t="s">
        <v>711</v>
      </c>
      <c r="V77" s="35" t="s">
        <v>711</v>
      </c>
      <c r="W77" s="35" t="s">
        <v>711</v>
      </c>
      <c r="X77" s="35" t="s">
        <v>711</v>
      </c>
      <c r="Y77" s="35" t="s">
        <v>711</v>
      </c>
      <c r="Z77" s="35" t="s">
        <v>711</v>
      </c>
      <c r="AA77" s="35" t="s">
        <v>711</v>
      </c>
      <c r="AB77" s="35" t="s">
        <v>711</v>
      </c>
      <c r="AC77" s="35" t="s">
        <v>711</v>
      </c>
      <c r="AD77" s="35"/>
      <c r="AE77" s="5"/>
    </row>
    <row r="78" spans="2:31" s="4" customFormat="1" ht="46.8" x14ac:dyDescent="0.25">
      <c r="B78" s="32" t="s">
        <v>491</v>
      </c>
      <c r="C78" s="33" t="s">
        <v>800</v>
      </c>
      <c r="D78" s="34" t="s">
        <v>708</v>
      </c>
      <c r="E78" s="37" t="s">
        <v>711</v>
      </c>
      <c r="F78" s="35" t="s">
        <v>711</v>
      </c>
      <c r="G78" s="35" t="s">
        <v>711</v>
      </c>
      <c r="H78" s="35" t="s">
        <v>711</v>
      </c>
      <c r="I78" s="99" t="s">
        <v>711</v>
      </c>
      <c r="J78" s="99" t="s">
        <v>711</v>
      </c>
      <c r="K78" s="99" t="s">
        <v>711</v>
      </c>
      <c r="L78" s="99" t="s">
        <v>711</v>
      </c>
      <c r="M78" s="99" t="s">
        <v>711</v>
      </c>
      <c r="N78" s="99" t="s">
        <v>711</v>
      </c>
      <c r="O78" s="99" t="s">
        <v>711</v>
      </c>
      <c r="P78" s="99" t="s">
        <v>711</v>
      </c>
      <c r="Q78" s="99" t="s">
        <v>711</v>
      </c>
      <c r="R78" s="99" t="s">
        <v>711</v>
      </c>
      <c r="S78" s="35" t="s">
        <v>711</v>
      </c>
      <c r="T78" s="35" t="s">
        <v>711</v>
      </c>
      <c r="U78" s="35" t="s">
        <v>711</v>
      </c>
      <c r="V78" s="35" t="s">
        <v>711</v>
      </c>
      <c r="W78" s="35" t="s">
        <v>711</v>
      </c>
      <c r="X78" s="35" t="s">
        <v>711</v>
      </c>
      <c r="Y78" s="35" t="s">
        <v>711</v>
      </c>
      <c r="Z78" s="35" t="s">
        <v>711</v>
      </c>
      <c r="AA78" s="35" t="s">
        <v>711</v>
      </c>
      <c r="AB78" s="35" t="s">
        <v>711</v>
      </c>
      <c r="AC78" s="35" t="s">
        <v>711</v>
      </c>
      <c r="AD78" s="35"/>
      <c r="AE78" s="5"/>
    </row>
    <row r="79" spans="2:31" s="4" customFormat="1" ht="62.4" x14ac:dyDescent="0.25">
      <c r="B79" s="32" t="s">
        <v>492</v>
      </c>
      <c r="C79" s="33" t="s">
        <v>801</v>
      </c>
      <c r="D79" s="34" t="s">
        <v>708</v>
      </c>
      <c r="E79" s="37" t="s">
        <v>711</v>
      </c>
      <c r="F79" s="35" t="s">
        <v>711</v>
      </c>
      <c r="G79" s="35" t="s">
        <v>711</v>
      </c>
      <c r="H79" s="35" t="s">
        <v>711</v>
      </c>
      <c r="I79" s="99" t="s">
        <v>711</v>
      </c>
      <c r="J79" s="99" t="s">
        <v>711</v>
      </c>
      <c r="K79" s="99" t="s">
        <v>711</v>
      </c>
      <c r="L79" s="99" t="s">
        <v>711</v>
      </c>
      <c r="M79" s="99" t="s">
        <v>711</v>
      </c>
      <c r="N79" s="99" t="s">
        <v>711</v>
      </c>
      <c r="O79" s="99" t="s">
        <v>711</v>
      </c>
      <c r="P79" s="99" t="s">
        <v>711</v>
      </c>
      <c r="Q79" s="99" t="s">
        <v>711</v>
      </c>
      <c r="R79" s="99" t="s">
        <v>711</v>
      </c>
      <c r="S79" s="35" t="s">
        <v>711</v>
      </c>
      <c r="T79" s="35" t="s">
        <v>711</v>
      </c>
      <c r="U79" s="35" t="s">
        <v>711</v>
      </c>
      <c r="V79" s="35" t="s">
        <v>711</v>
      </c>
      <c r="W79" s="35" t="s">
        <v>711</v>
      </c>
      <c r="X79" s="35" t="s">
        <v>711</v>
      </c>
      <c r="Y79" s="35" t="s">
        <v>711</v>
      </c>
      <c r="Z79" s="35" t="s">
        <v>711</v>
      </c>
      <c r="AA79" s="35" t="s">
        <v>711</v>
      </c>
      <c r="AB79" s="35" t="s">
        <v>711</v>
      </c>
      <c r="AC79" s="35" t="s">
        <v>711</v>
      </c>
      <c r="AD79" s="35"/>
      <c r="AE79" s="5"/>
    </row>
    <row r="80" spans="2:31" s="4" customFormat="1" ht="62.4" x14ac:dyDescent="0.25">
      <c r="B80" s="32" t="s">
        <v>493</v>
      </c>
      <c r="C80" s="33" t="s">
        <v>802</v>
      </c>
      <c r="D80" s="34" t="s">
        <v>708</v>
      </c>
      <c r="E80" s="37" t="s">
        <v>711</v>
      </c>
      <c r="F80" s="35" t="s">
        <v>711</v>
      </c>
      <c r="G80" s="35" t="s">
        <v>711</v>
      </c>
      <c r="H80" s="35" t="s">
        <v>711</v>
      </c>
      <c r="I80" s="99" t="s">
        <v>711</v>
      </c>
      <c r="J80" s="99" t="s">
        <v>711</v>
      </c>
      <c r="K80" s="99" t="s">
        <v>711</v>
      </c>
      <c r="L80" s="99" t="s">
        <v>711</v>
      </c>
      <c r="M80" s="99" t="s">
        <v>711</v>
      </c>
      <c r="N80" s="99" t="s">
        <v>711</v>
      </c>
      <c r="O80" s="99" t="s">
        <v>711</v>
      </c>
      <c r="P80" s="99" t="s">
        <v>711</v>
      </c>
      <c r="Q80" s="99" t="s">
        <v>711</v>
      </c>
      <c r="R80" s="99" t="s">
        <v>711</v>
      </c>
      <c r="S80" s="35" t="s">
        <v>711</v>
      </c>
      <c r="T80" s="35" t="s">
        <v>711</v>
      </c>
      <c r="U80" s="35" t="s">
        <v>711</v>
      </c>
      <c r="V80" s="35" t="s">
        <v>711</v>
      </c>
      <c r="W80" s="35" t="s">
        <v>711</v>
      </c>
      <c r="X80" s="35" t="s">
        <v>711</v>
      </c>
      <c r="Y80" s="35" t="s">
        <v>711</v>
      </c>
      <c r="Z80" s="35" t="s">
        <v>711</v>
      </c>
      <c r="AA80" s="35" t="s">
        <v>711</v>
      </c>
      <c r="AB80" s="35" t="s">
        <v>711</v>
      </c>
      <c r="AC80" s="35" t="s">
        <v>711</v>
      </c>
      <c r="AD80" s="35"/>
      <c r="AE80" s="5"/>
    </row>
    <row r="81" spans="2:31" s="4" customFormat="1" ht="62.4" x14ac:dyDescent="0.25">
      <c r="B81" s="32" t="s">
        <v>494</v>
      </c>
      <c r="C81" s="33" t="s">
        <v>803</v>
      </c>
      <c r="D81" s="34" t="s">
        <v>708</v>
      </c>
      <c r="E81" s="37" t="s">
        <v>711</v>
      </c>
      <c r="F81" s="35" t="s">
        <v>711</v>
      </c>
      <c r="G81" s="35" t="s">
        <v>711</v>
      </c>
      <c r="H81" s="35" t="s">
        <v>711</v>
      </c>
      <c r="I81" s="99" t="s">
        <v>711</v>
      </c>
      <c r="J81" s="99" t="s">
        <v>711</v>
      </c>
      <c r="K81" s="99" t="s">
        <v>711</v>
      </c>
      <c r="L81" s="99" t="s">
        <v>711</v>
      </c>
      <c r="M81" s="99" t="s">
        <v>711</v>
      </c>
      <c r="N81" s="99" t="s">
        <v>711</v>
      </c>
      <c r="O81" s="99" t="s">
        <v>711</v>
      </c>
      <c r="P81" s="99" t="s">
        <v>711</v>
      </c>
      <c r="Q81" s="99" t="s">
        <v>711</v>
      </c>
      <c r="R81" s="99" t="s">
        <v>711</v>
      </c>
      <c r="S81" s="35" t="s">
        <v>711</v>
      </c>
      <c r="T81" s="35" t="s">
        <v>711</v>
      </c>
      <c r="U81" s="35" t="s">
        <v>711</v>
      </c>
      <c r="V81" s="35" t="s">
        <v>711</v>
      </c>
      <c r="W81" s="35" t="s">
        <v>711</v>
      </c>
      <c r="X81" s="35" t="s">
        <v>711</v>
      </c>
      <c r="Y81" s="35" t="s">
        <v>711</v>
      </c>
      <c r="Z81" s="35" t="s">
        <v>711</v>
      </c>
      <c r="AA81" s="35" t="s">
        <v>711</v>
      </c>
      <c r="AB81" s="35" t="s">
        <v>711</v>
      </c>
      <c r="AC81" s="35" t="s">
        <v>711</v>
      </c>
      <c r="AD81" s="35"/>
      <c r="AE81" s="5"/>
    </row>
    <row r="82" spans="2:31" s="4" customFormat="1" ht="62.4" x14ac:dyDescent="0.25">
      <c r="B82" s="32" t="s">
        <v>804</v>
      </c>
      <c r="C82" s="33" t="s">
        <v>805</v>
      </c>
      <c r="D82" s="34" t="s">
        <v>708</v>
      </c>
      <c r="E82" s="37" t="s">
        <v>711</v>
      </c>
      <c r="F82" s="35" t="s">
        <v>711</v>
      </c>
      <c r="G82" s="35" t="s">
        <v>711</v>
      </c>
      <c r="H82" s="35" t="s">
        <v>711</v>
      </c>
      <c r="I82" s="99" t="s">
        <v>711</v>
      </c>
      <c r="J82" s="99" t="s">
        <v>711</v>
      </c>
      <c r="K82" s="99" t="s">
        <v>711</v>
      </c>
      <c r="L82" s="99" t="s">
        <v>711</v>
      </c>
      <c r="M82" s="99" t="s">
        <v>711</v>
      </c>
      <c r="N82" s="99" t="s">
        <v>711</v>
      </c>
      <c r="O82" s="99" t="s">
        <v>711</v>
      </c>
      <c r="P82" s="99" t="s">
        <v>711</v>
      </c>
      <c r="Q82" s="99" t="s">
        <v>711</v>
      </c>
      <c r="R82" s="99" t="s">
        <v>711</v>
      </c>
      <c r="S82" s="35" t="s">
        <v>711</v>
      </c>
      <c r="T82" s="35" t="s">
        <v>711</v>
      </c>
      <c r="U82" s="35" t="s">
        <v>711</v>
      </c>
      <c r="V82" s="35" t="s">
        <v>711</v>
      </c>
      <c r="W82" s="35" t="s">
        <v>711</v>
      </c>
      <c r="X82" s="35" t="s">
        <v>711</v>
      </c>
      <c r="Y82" s="35" t="s">
        <v>711</v>
      </c>
      <c r="Z82" s="35" t="s">
        <v>711</v>
      </c>
      <c r="AA82" s="35" t="s">
        <v>711</v>
      </c>
      <c r="AB82" s="35" t="s">
        <v>711</v>
      </c>
      <c r="AC82" s="35" t="s">
        <v>711</v>
      </c>
      <c r="AD82" s="35"/>
      <c r="AE82" s="5"/>
    </row>
    <row r="83" spans="2:31" s="4" customFormat="1" ht="62.4" x14ac:dyDescent="0.25">
      <c r="B83" s="32" t="s">
        <v>806</v>
      </c>
      <c r="C83" s="33" t="s">
        <v>807</v>
      </c>
      <c r="D83" s="34" t="s">
        <v>708</v>
      </c>
      <c r="E83" s="37" t="s">
        <v>711</v>
      </c>
      <c r="F83" s="35" t="s">
        <v>711</v>
      </c>
      <c r="G83" s="35" t="s">
        <v>711</v>
      </c>
      <c r="H83" s="35" t="s">
        <v>711</v>
      </c>
      <c r="I83" s="99" t="s">
        <v>711</v>
      </c>
      <c r="J83" s="99" t="s">
        <v>711</v>
      </c>
      <c r="K83" s="99" t="s">
        <v>711</v>
      </c>
      <c r="L83" s="99" t="s">
        <v>711</v>
      </c>
      <c r="M83" s="99" t="s">
        <v>711</v>
      </c>
      <c r="N83" s="99" t="s">
        <v>711</v>
      </c>
      <c r="O83" s="99" t="s">
        <v>711</v>
      </c>
      <c r="P83" s="99" t="s">
        <v>711</v>
      </c>
      <c r="Q83" s="99" t="s">
        <v>711</v>
      </c>
      <c r="R83" s="99" t="s">
        <v>711</v>
      </c>
      <c r="S83" s="35" t="s">
        <v>711</v>
      </c>
      <c r="T83" s="35" t="s">
        <v>711</v>
      </c>
      <c r="U83" s="35" t="s">
        <v>711</v>
      </c>
      <c r="V83" s="35" t="s">
        <v>711</v>
      </c>
      <c r="W83" s="35" t="s">
        <v>711</v>
      </c>
      <c r="X83" s="35" t="s">
        <v>711</v>
      </c>
      <c r="Y83" s="35" t="s">
        <v>711</v>
      </c>
      <c r="Z83" s="35" t="s">
        <v>711</v>
      </c>
      <c r="AA83" s="35" t="s">
        <v>711</v>
      </c>
      <c r="AB83" s="35" t="s">
        <v>711</v>
      </c>
      <c r="AC83" s="35" t="s">
        <v>711</v>
      </c>
      <c r="AD83" s="35"/>
      <c r="AE83" s="5"/>
    </row>
    <row r="84" spans="2:31" s="4" customFormat="1" ht="46.8" x14ac:dyDescent="0.25">
      <c r="B84" s="32" t="s">
        <v>808</v>
      </c>
      <c r="C84" s="33" t="s">
        <v>809</v>
      </c>
      <c r="D84" s="34" t="s">
        <v>708</v>
      </c>
      <c r="E84" s="37" t="s">
        <v>711</v>
      </c>
      <c r="F84" s="35" t="s">
        <v>711</v>
      </c>
      <c r="G84" s="35" t="s">
        <v>711</v>
      </c>
      <c r="H84" s="35" t="s">
        <v>711</v>
      </c>
      <c r="I84" s="99" t="s">
        <v>711</v>
      </c>
      <c r="J84" s="99" t="s">
        <v>711</v>
      </c>
      <c r="K84" s="99" t="s">
        <v>711</v>
      </c>
      <c r="L84" s="99" t="s">
        <v>711</v>
      </c>
      <c r="M84" s="99" t="s">
        <v>711</v>
      </c>
      <c r="N84" s="99" t="s">
        <v>711</v>
      </c>
      <c r="O84" s="99" t="s">
        <v>711</v>
      </c>
      <c r="P84" s="99" t="s">
        <v>711</v>
      </c>
      <c r="Q84" s="99" t="s">
        <v>711</v>
      </c>
      <c r="R84" s="99" t="s">
        <v>711</v>
      </c>
      <c r="S84" s="35" t="s">
        <v>711</v>
      </c>
      <c r="T84" s="35" t="s">
        <v>711</v>
      </c>
      <c r="U84" s="35" t="s">
        <v>711</v>
      </c>
      <c r="V84" s="35" t="s">
        <v>711</v>
      </c>
      <c r="W84" s="35" t="s">
        <v>711</v>
      </c>
      <c r="X84" s="35" t="s">
        <v>711</v>
      </c>
      <c r="Y84" s="35" t="s">
        <v>711</v>
      </c>
      <c r="Z84" s="35" t="s">
        <v>711</v>
      </c>
      <c r="AA84" s="35" t="s">
        <v>711</v>
      </c>
      <c r="AB84" s="35" t="s">
        <v>711</v>
      </c>
      <c r="AC84" s="35" t="s">
        <v>711</v>
      </c>
      <c r="AD84" s="35"/>
      <c r="AE84" s="5"/>
    </row>
    <row r="85" spans="2:31" s="4" customFormat="1" ht="62.4" x14ac:dyDescent="0.25">
      <c r="B85" s="32" t="s">
        <v>810</v>
      </c>
      <c r="C85" s="33" t="s">
        <v>811</v>
      </c>
      <c r="D85" s="34" t="s">
        <v>708</v>
      </c>
      <c r="E85" s="37" t="s">
        <v>711</v>
      </c>
      <c r="F85" s="35" t="s">
        <v>711</v>
      </c>
      <c r="G85" s="35" t="s">
        <v>711</v>
      </c>
      <c r="H85" s="35" t="s">
        <v>711</v>
      </c>
      <c r="I85" s="99" t="s">
        <v>711</v>
      </c>
      <c r="J85" s="99" t="s">
        <v>711</v>
      </c>
      <c r="K85" s="99" t="s">
        <v>711</v>
      </c>
      <c r="L85" s="99" t="s">
        <v>711</v>
      </c>
      <c r="M85" s="99" t="s">
        <v>711</v>
      </c>
      <c r="N85" s="99" t="s">
        <v>711</v>
      </c>
      <c r="O85" s="99" t="s">
        <v>711</v>
      </c>
      <c r="P85" s="99" t="s">
        <v>711</v>
      </c>
      <c r="Q85" s="99" t="s">
        <v>711</v>
      </c>
      <c r="R85" s="99" t="s">
        <v>711</v>
      </c>
      <c r="S85" s="35" t="s">
        <v>711</v>
      </c>
      <c r="T85" s="35" t="s">
        <v>711</v>
      </c>
      <c r="U85" s="35" t="s">
        <v>711</v>
      </c>
      <c r="V85" s="35" t="s">
        <v>711</v>
      </c>
      <c r="W85" s="35" t="s">
        <v>711</v>
      </c>
      <c r="X85" s="35" t="s">
        <v>711</v>
      </c>
      <c r="Y85" s="35" t="s">
        <v>711</v>
      </c>
      <c r="Z85" s="35" t="s">
        <v>711</v>
      </c>
      <c r="AA85" s="35" t="s">
        <v>711</v>
      </c>
      <c r="AB85" s="35" t="s">
        <v>711</v>
      </c>
      <c r="AC85" s="35" t="s">
        <v>711</v>
      </c>
      <c r="AD85" s="35"/>
      <c r="AE85" s="5"/>
    </row>
    <row r="86" spans="2:31" s="4" customFormat="1" ht="93.6" x14ac:dyDescent="0.25">
      <c r="B86" s="32" t="s">
        <v>539</v>
      </c>
      <c r="C86" s="33" t="s">
        <v>812</v>
      </c>
      <c r="D86" s="36" t="s">
        <v>708</v>
      </c>
      <c r="E86" s="37" t="s">
        <v>711</v>
      </c>
      <c r="F86" s="35" t="s">
        <v>711</v>
      </c>
      <c r="G86" s="35" t="s">
        <v>711</v>
      </c>
      <c r="H86" s="35" t="s">
        <v>711</v>
      </c>
      <c r="I86" s="99" t="s">
        <v>711</v>
      </c>
      <c r="J86" s="99" t="s">
        <v>711</v>
      </c>
      <c r="K86" s="99" t="s">
        <v>711</v>
      </c>
      <c r="L86" s="99" t="s">
        <v>711</v>
      </c>
      <c r="M86" s="99" t="s">
        <v>711</v>
      </c>
      <c r="N86" s="99" t="s">
        <v>711</v>
      </c>
      <c r="O86" s="99" t="s">
        <v>711</v>
      </c>
      <c r="P86" s="99" t="s">
        <v>711</v>
      </c>
      <c r="Q86" s="99" t="s">
        <v>711</v>
      </c>
      <c r="R86" s="99" t="s">
        <v>711</v>
      </c>
      <c r="S86" s="35" t="s">
        <v>711</v>
      </c>
      <c r="T86" s="35" t="s">
        <v>711</v>
      </c>
      <c r="U86" s="35" t="s">
        <v>711</v>
      </c>
      <c r="V86" s="35" t="s">
        <v>711</v>
      </c>
      <c r="W86" s="35" t="s">
        <v>711</v>
      </c>
      <c r="X86" s="35" t="s">
        <v>711</v>
      </c>
      <c r="Y86" s="35" t="s">
        <v>711</v>
      </c>
      <c r="Z86" s="35" t="s">
        <v>711</v>
      </c>
      <c r="AA86" s="35" t="s">
        <v>711</v>
      </c>
      <c r="AB86" s="35" t="s">
        <v>711</v>
      </c>
      <c r="AC86" s="35" t="s">
        <v>711</v>
      </c>
      <c r="AD86" s="35"/>
      <c r="AE86" s="5"/>
    </row>
    <row r="87" spans="2:31" s="4" customFormat="1" ht="78" x14ac:dyDescent="0.25">
      <c r="B87" s="32" t="s">
        <v>813</v>
      </c>
      <c r="C87" s="33" t="s">
        <v>814</v>
      </c>
      <c r="D87" s="36" t="s">
        <v>708</v>
      </c>
      <c r="E87" s="37" t="s">
        <v>711</v>
      </c>
      <c r="F87" s="35" t="s">
        <v>711</v>
      </c>
      <c r="G87" s="35" t="s">
        <v>711</v>
      </c>
      <c r="H87" s="35" t="s">
        <v>711</v>
      </c>
      <c r="I87" s="99" t="s">
        <v>711</v>
      </c>
      <c r="J87" s="99" t="s">
        <v>711</v>
      </c>
      <c r="K87" s="99" t="s">
        <v>711</v>
      </c>
      <c r="L87" s="99" t="s">
        <v>711</v>
      </c>
      <c r="M87" s="99" t="s">
        <v>711</v>
      </c>
      <c r="N87" s="99" t="s">
        <v>711</v>
      </c>
      <c r="O87" s="99" t="s">
        <v>711</v>
      </c>
      <c r="P87" s="99" t="s">
        <v>711</v>
      </c>
      <c r="Q87" s="99" t="s">
        <v>711</v>
      </c>
      <c r="R87" s="99" t="s">
        <v>711</v>
      </c>
      <c r="S87" s="35" t="s">
        <v>711</v>
      </c>
      <c r="T87" s="35" t="s">
        <v>711</v>
      </c>
      <c r="U87" s="35" t="s">
        <v>711</v>
      </c>
      <c r="V87" s="35" t="s">
        <v>711</v>
      </c>
      <c r="W87" s="35" t="s">
        <v>711</v>
      </c>
      <c r="X87" s="35" t="s">
        <v>711</v>
      </c>
      <c r="Y87" s="35" t="s">
        <v>711</v>
      </c>
      <c r="Z87" s="35" t="s">
        <v>711</v>
      </c>
      <c r="AA87" s="35" t="s">
        <v>711</v>
      </c>
      <c r="AB87" s="35" t="s">
        <v>711</v>
      </c>
      <c r="AC87" s="35" t="s">
        <v>711</v>
      </c>
      <c r="AD87" s="35"/>
      <c r="AE87" s="5"/>
    </row>
    <row r="88" spans="2:31" s="4" customFormat="1" ht="78" x14ac:dyDescent="0.25">
      <c r="B88" s="32" t="s">
        <v>815</v>
      </c>
      <c r="C88" s="33" t="s">
        <v>816</v>
      </c>
      <c r="D88" s="34" t="s">
        <v>708</v>
      </c>
      <c r="E88" s="37" t="s">
        <v>711</v>
      </c>
      <c r="F88" s="35" t="s">
        <v>711</v>
      </c>
      <c r="G88" s="35" t="s">
        <v>711</v>
      </c>
      <c r="H88" s="35" t="s">
        <v>711</v>
      </c>
      <c r="I88" s="99" t="s">
        <v>711</v>
      </c>
      <c r="J88" s="99" t="s">
        <v>711</v>
      </c>
      <c r="K88" s="99" t="s">
        <v>711</v>
      </c>
      <c r="L88" s="99" t="s">
        <v>711</v>
      </c>
      <c r="M88" s="99" t="s">
        <v>711</v>
      </c>
      <c r="N88" s="99" t="s">
        <v>711</v>
      </c>
      <c r="O88" s="99" t="s">
        <v>711</v>
      </c>
      <c r="P88" s="99" t="s">
        <v>711</v>
      </c>
      <c r="Q88" s="99" t="s">
        <v>711</v>
      </c>
      <c r="R88" s="99" t="s">
        <v>711</v>
      </c>
      <c r="S88" s="35" t="s">
        <v>711</v>
      </c>
      <c r="T88" s="35" t="s">
        <v>711</v>
      </c>
      <c r="U88" s="35" t="s">
        <v>711</v>
      </c>
      <c r="V88" s="35" t="s">
        <v>711</v>
      </c>
      <c r="W88" s="35" t="s">
        <v>711</v>
      </c>
      <c r="X88" s="35" t="s">
        <v>711</v>
      </c>
      <c r="Y88" s="35" t="s">
        <v>711</v>
      </c>
      <c r="Z88" s="35" t="s">
        <v>711</v>
      </c>
      <c r="AA88" s="35" t="s">
        <v>711</v>
      </c>
      <c r="AB88" s="35" t="s">
        <v>711</v>
      </c>
      <c r="AC88" s="35" t="s">
        <v>711</v>
      </c>
      <c r="AD88" s="35"/>
      <c r="AE88" s="5"/>
    </row>
    <row r="89" spans="2:31" s="4" customFormat="1" ht="46.8" x14ac:dyDescent="0.25">
      <c r="B89" s="32" t="s">
        <v>547</v>
      </c>
      <c r="C89" s="33" t="s">
        <v>817</v>
      </c>
      <c r="D89" s="36" t="s">
        <v>708</v>
      </c>
      <c r="E89" s="37">
        <f>SUM(E90:E93)</f>
        <v>66.468493895908153</v>
      </c>
      <c r="F89" s="37">
        <f>SUM(F90:F93)</f>
        <v>163.77029898143957</v>
      </c>
      <c r="G89" s="35">
        <v>0</v>
      </c>
      <c r="H89" s="37">
        <f>SUM(H90:H93)</f>
        <v>66.468493895908153</v>
      </c>
      <c r="I89" s="50">
        <f t="shared" ref="I89:I110" si="43">SUM(J89:M89)</f>
        <v>0</v>
      </c>
      <c r="J89" s="46">
        <v>0</v>
      </c>
      <c r="K89" s="46">
        <v>0</v>
      </c>
      <c r="L89" s="46">
        <v>0</v>
      </c>
      <c r="M89" s="50">
        <f>SUM(M90:M93)</f>
        <v>0</v>
      </c>
      <c r="N89" s="50">
        <f t="shared" ref="N89" si="44">SUM(O89:R89)</f>
        <v>0</v>
      </c>
      <c r="O89" s="46">
        <v>0</v>
      </c>
      <c r="P89" s="46">
        <v>0</v>
      </c>
      <c r="Q89" s="46">
        <v>0</v>
      </c>
      <c r="R89" s="50">
        <f>SUM(R90:R93)</f>
        <v>0</v>
      </c>
      <c r="S89" s="37">
        <f t="shared" ref="S89:S110" si="45">H89-N89</f>
        <v>66.468493895908153</v>
      </c>
      <c r="T89" s="37">
        <f>N89-I89</f>
        <v>0</v>
      </c>
      <c r="U89" s="37" t="str">
        <f t="shared" ref="U89" si="46">IF(I89=0,"-",T89/I89*100)</f>
        <v>-</v>
      </c>
      <c r="V89" s="37">
        <f t="shared" ref="V89:V93" si="47">O89-J89</f>
        <v>0</v>
      </c>
      <c r="W89" s="37" t="str">
        <f t="shared" ref="W89:W93" si="48">IF(K89=0,"-",V89/K89*100)</f>
        <v>-</v>
      </c>
      <c r="X89" s="37">
        <f t="shared" ref="X89:X93" si="49">P89-K89</f>
        <v>0</v>
      </c>
      <c r="Y89" s="37" t="str">
        <f t="shared" ref="Y89:Y93" si="50">IF(X89=0,"-",X89/L89*100)</f>
        <v>-</v>
      </c>
      <c r="Z89" s="37">
        <f t="shared" ref="Z89:Z93" si="51">Q89-L89</f>
        <v>0</v>
      </c>
      <c r="AA89" s="37" t="str">
        <f t="shared" ref="AA89:AA93" si="52">IF(Z89=0,"-",Z89/L89*100)</f>
        <v>-</v>
      </c>
      <c r="AB89" s="37">
        <f t="shared" ref="AB89:AB93" si="53">R89-M89</f>
        <v>0</v>
      </c>
      <c r="AC89" s="37" t="str">
        <f t="shared" ref="AC89:AC93" si="54">IF(AB89=0,"-",AB89/M89*100)</f>
        <v>-</v>
      </c>
      <c r="AD89" s="37"/>
      <c r="AE89" s="5"/>
    </row>
    <row r="90" spans="2:31" s="4" customFormat="1" ht="62.4" x14ac:dyDescent="0.25">
      <c r="B90" s="32" t="s">
        <v>818</v>
      </c>
      <c r="C90" s="33" t="s">
        <v>819</v>
      </c>
      <c r="D90" s="36" t="s">
        <v>820</v>
      </c>
      <c r="E90" s="37">
        <v>27.012565399511999</v>
      </c>
      <c r="F90" s="45">
        <v>64.760689955907367</v>
      </c>
      <c r="G90" s="35">
        <v>0</v>
      </c>
      <c r="H90" s="37">
        <v>27.012565399511999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2">
        <f t="shared" si="45"/>
        <v>27.012565399511999</v>
      </c>
      <c r="T90" s="42">
        <f t="shared" ref="T90:T92" si="55">N90-I90</f>
        <v>0</v>
      </c>
      <c r="U90" s="42" t="str">
        <f t="shared" ref="U90:U93" si="56">IF(I90=0,"-",T90/I90*100)</f>
        <v>-</v>
      </c>
      <c r="V90" s="42">
        <f t="shared" si="47"/>
        <v>0</v>
      </c>
      <c r="W90" s="42" t="str">
        <f t="shared" si="48"/>
        <v>-</v>
      </c>
      <c r="X90" s="42">
        <f t="shared" si="49"/>
        <v>0</v>
      </c>
      <c r="Y90" s="42" t="str">
        <f t="shared" si="50"/>
        <v>-</v>
      </c>
      <c r="Z90" s="42">
        <f t="shared" si="51"/>
        <v>0</v>
      </c>
      <c r="AA90" s="42" t="str">
        <f t="shared" si="52"/>
        <v>-</v>
      </c>
      <c r="AB90" s="42">
        <f t="shared" si="53"/>
        <v>0</v>
      </c>
      <c r="AC90" s="42" t="str">
        <f t="shared" si="54"/>
        <v>-</v>
      </c>
      <c r="AD90" s="42"/>
      <c r="AE90" s="5"/>
    </row>
    <row r="91" spans="2:31" s="4" customFormat="1" ht="62.4" x14ac:dyDescent="0.25">
      <c r="B91" s="32" t="s">
        <v>821</v>
      </c>
      <c r="C91" s="33" t="s">
        <v>822</v>
      </c>
      <c r="D91" s="36" t="s">
        <v>823</v>
      </c>
      <c r="E91" s="37">
        <v>6.0953315325542636</v>
      </c>
      <c r="F91" s="45">
        <v>14.288778380898616</v>
      </c>
      <c r="G91" s="35">
        <v>0</v>
      </c>
      <c r="H91" s="37">
        <v>6.0953315325542636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2">
        <f t="shared" si="45"/>
        <v>6.0953315325542636</v>
      </c>
      <c r="T91" s="42">
        <f>N91-I91</f>
        <v>0</v>
      </c>
      <c r="U91" s="42" t="str">
        <f t="shared" si="56"/>
        <v>-</v>
      </c>
      <c r="V91" s="42">
        <f t="shared" si="47"/>
        <v>0</v>
      </c>
      <c r="W91" s="42" t="str">
        <f t="shared" si="48"/>
        <v>-</v>
      </c>
      <c r="X91" s="42">
        <f t="shared" si="49"/>
        <v>0</v>
      </c>
      <c r="Y91" s="42" t="str">
        <f t="shared" si="50"/>
        <v>-</v>
      </c>
      <c r="Z91" s="42">
        <f t="shared" si="51"/>
        <v>0</v>
      </c>
      <c r="AA91" s="42" t="str">
        <f t="shared" si="52"/>
        <v>-</v>
      </c>
      <c r="AB91" s="42">
        <f t="shared" si="53"/>
        <v>0</v>
      </c>
      <c r="AC91" s="42" t="str">
        <f t="shared" si="54"/>
        <v>-</v>
      </c>
      <c r="AD91" s="42"/>
      <c r="AE91" s="5"/>
    </row>
    <row r="92" spans="2:31" s="4" customFormat="1" ht="62.4" x14ac:dyDescent="0.25">
      <c r="B92" s="32" t="s">
        <v>824</v>
      </c>
      <c r="C92" s="33" t="s">
        <v>825</v>
      </c>
      <c r="D92" s="36" t="s">
        <v>826</v>
      </c>
      <c r="E92" s="37">
        <v>19.8349151488488</v>
      </c>
      <c r="F92" s="45">
        <v>38.1792934588061</v>
      </c>
      <c r="G92" s="35">
        <v>0</v>
      </c>
      <c r="H92" s="37">
        <v>19.8349151488488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46">
        <v>0</v>
      </c>
      <c r="O92" s="46">
        <v>0</v>
      </c>
      <c r="P92" s="46">
        <v>0</v>
      </c>
      <c r="Q92" s="46">
        <v>0</v>
      </c>
      <c r="R92" s="46">
        <v>0</v>
      </c>
      <c r="S92" s="42">
        <f t="shared" si="45"/>
        <v>19.8349151488488</v>
      </c>
      <c r="T92" s="42">
        <f t="shared" si="55"/>
        <v>0</v>
      </c>
      <c r="U92" s="42" t="str">
        <f t="shared" si="56"/>
        <v>-</v>
      </c>
      <c r="V92" s="42">
        <f t="shared" si="47"/>
        <v>0</v>
      </c>
      <c r="W92" s="42" t="str">
        <f t="shared" si="48"/>
        <v>-</v>
      </c>
      <c r="X92" s="42">
        <f t="shared" si="49"/>
        <v>0</v>
      </c>
      <c r="Y92" s="42" t="str">
        <f t="shared" si="50"/>
        <v>-</v>
      </c>
      <c r="Z92" s="42">
        <f t="shared" si="51"/>
        <v>0</v>
      </c>
      <c r="AA92" s="42" t="str">
        <f t="shared" si="52"/>
        <v>-</v>
      </c>
      <c r="AB92" s="42">
        <f t="shared" si="53"/>
        <v>0</v>
      </c>
      <c r="AC92" s="42" t="str">
        <f t="shared" si="54"/>
        <v>-</v>
      </c>
      <c r="AD92" s="42"/>
      <c r="AE92" s="5"/>
    </row>
    <row r="93" spans="2:31" s="4" customFormat="1" ht="62.4" x14ac:dyDescent="0.25">
      <c r="B93" s="32" t="s">
        <v>827</v>
      </c>
      <c r="C93" s="33" t="s">
        <v>828</v>
      </c>
      <c r="D93" s="36" t="s">
        <v>829</v>
      </c>
      <c r="E93" s="37">
        <v>13.52568181499309</v>
      </c>
      <c r="F93" s="45">
        <v>46.54153718582748</v>
      </c>
      <c r="G93" s="35">
        <v>0</v>
      </c>
      <c r="H93" s="37">
        <v>13.52568181499309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  <c r="P93" s="46">
        <v>0</v>
      </c>
      <c r="Q93" s="46">
        <v>0</v>
      </c>
      <c r="R93" s="46">
        <v>0</v>
      </c>
      <c r="S93" s="42">
        <f t="shared" si="45"/>
        <v>13.52568181499309</v>
      </c>
      <c r="T93" s="42">
        <f>N93-I93</f>
        <v>0</v>
      </c>
      <c r="U93" s="42" t="str">
        <f t="shared" si="56"/>
        <v>-</v>
      </c>
      <c r="V93" s="42">
        <f t="shared" si="47"/>
        <v>0</v>
      </c>
      <c r="W93" s="42" t="str">
        <f t="shared" si="48"/>
        <v>-</v>
      </c>
      <c r="X93" s="42">
        <f t="shared" si="49"/>
        <v>0</v>
      </c>
      <c r="Y93" s="42" t="str">
        <f t="shared" si="50"/>
        <v>-</v>
      </c>
      <c r="Z93" s="42">
        <f t="shared" si="51"/>
        <v>0</v>
      </c>
      <c r="AA93" s="42" t="str">
        <f t="shared" si="52"/>
        <v>-</v>
      </c>
      <c r="AB93" s="42">
        <f t="shared" si="53"/>
        <v>0</v>
      </c>
      <c r="AC93" s="42" t="str">
        <f t="shared" si="54"/>
        <v>-</v>
      </c>
      <c r="AD93" s="42"/>
      <c r="AE93" s="5"/>
    </row>
    <row r="94" spans="2:31" s="4" customFormat="1" ht="62.4" x14ac:dyDescent="0.25">
      <c r="B94" s="32" t="s">
        <v>540</v>
      </c>
      <c r="C94" s="33" t="s">
        <v>830</v>
      </c>
      <c r="D94" s="34" t="s">
        <v>708</v>
      </c>
      <c r="E94" s="37" t="s">
        <v>711</v>
      </c>
      <c r="F94" s="37" t="s">
        <v>711</v>
      </c>
      <c r="G94" s="37" t="s">
        <v>711</v>
      </c>
      <c r="H94" s="37" t="s">
        <v>711</v>
      </c>
      <c r="I94" s="50" t="s">
        <v>711</v>
      </c>
      <c r="J94" s="50" t="s">
        <v>711</v>
      </c>
      <c r="K94" s="50" t="s">
        <v>711</v>
      </c>
      <c r="L94" s="50" t="s">
        <v>711</v>
      </c>
      <c r="M94" s="50" t="s">
        <v>711</v>
      </c>
      <c r="N94" s="50" t="s">
        <v>711</v>
      </c>
      <c r="O94" s="50" t="s">
        <v>711</v>
      </c>
      <c r="P94" s="50" t="s">
        <v>711</v>
      </c>
      <c r="Q94" s="50" t="s">
        <v>711</v>
      </c>
      <c r="R94" s="50" t="s">
        <v>711</v>
      </c>
      <c r="S94" s="37" t="s">
        <v>711</v>
      </c>
      <c r="T94" s="37" t="s">
        <v>711</v>
      </c>
      <c r="U94" s="37" t="s">
        <v>711</v>
      </c>
      <c r="V94" s="37" t="s">
        <v>711</v>
      </c>
      <c r="W94" s="37" t="s">
        <v>711</v>
      </c>
      <c r="X94" s="37" t="s">
        <v>711</v>
      </c>
      <c r="Y94" s="37" t="s">
        <v>711</v>
      </c>
      <c r="Z94" s="37" t="s">
        <v>711</v>
      </c>
      <c r="AA94" s="37" t="s">
        <v>711</v>
      </c>
      <c r="AB94" s="37" t="s">
        <v>711</v>
      </c>
      <c r="AC94" s="37" t="s">
        <v>711</v>
      </c>
      <c r="AD94" s="37"/>
      <c r="AE94" s="5"/>
    </row>
    <row r="95" spans="2:31" s="4" customFormat="1" ht="31.2" x14ac:dyDescent="0.25">
      <c r="B95" s="32" t="s">
        <v>541</v>
      </c>
      <c r="C95" s="33" t="s">
        <v>831</v>
      </c>
      <c r="D95" s="34" t="s">
        <v>708</v>
      </c>
      <c r="E95" s="37">
        <f>SUM(E96:E109)</f>
        <v>93.814362231199269</v>
      </c>
      <c r="F95" s="37">
        <f>SUM(F96:F109)</f>
        <v>0</v>
      </c>
      <c r="G95" s="35">
        <v>0</v>
      </c>
      <c r="H95" s="37">
        <f>SUM(H96:H109)</f>
        <v>93.814362231199269</v>
      </c>
      <c r="I95" s="50">
        <f t="shared" si="43"/>
        <v>0</v>
      </c>
      <c r="J95" s="46">
        <v>0</v>
      </c>
      <c r="K95" s="46">
        <v>0</v>
      </c>
      <c r="L95" s="46">
        <v>0</v>
      </c>
      <c r="M95" s="50">
        <f>SUM(M96:M109)</f>
        <v>0</v>
      </c>
      <c r="N95" s="50">
        <f t="shared" ref="N95:N110" si="57">SUM(O95:R95)</f>
        <v>0</v>
      </c>
      <c r="O95" s="46">
        <v>0</v>
      </c>
      <c r="P95" s="46">
        <v>0</v>
      </c>
      <c r="Q95" s="46">
        <v>0</v>
      </c>
      <c r="R95" s="50">
        <f>SUM(R96:R109)</f>
        <v>0</v>
      </c>
      <c r="S95" s="37">
        <f t="shared" si="45"/>
        <v>93.814362231199269</v>
      </c>
      <c r="T95" s="37">
        <f>N95-I95</f>
        <v>0</v>
      </c>
      <c r="U95" s="37" t="str">
        <f t="shared" ref="U95:U110" si="58">IF(I95=0,"-",T95/I95*100)</f>
        <v>-</v>
      </c>
      <c r="V95" s="37">
        <f t="shared" ref="V95:V110" si="59">O95-J95</f>
        <v>0</v>
      </c>
      <c r="W95" s="37" t="str">
        <f t="shared" ref="W95:W110" si="60">IF(K95=0,"-",V95/K95*100)</f>
        <v>-</v>
      </c>
      <c r="X95" s="37">
        <f t="shared" ref="X95:X110" si="61">P95-K95</f>
        <v>0</v>
      </c>
      <c r="Y95" s="37" t="str">
        <f t="shared" ref="Y95:Y110" si="62">IF(X95=0,"-",X95/L95*100)</f>
        <v>-</v>
      </c>
      <c r="Z95" s="37">
        <f t="shared" ref="Z95:Z110" si="63">Q95-L95</f>
        <v>0</v>
      </c>
      <c r="AA95" s="37" t="str">
        <f t="shared" ref="AA95:AA110" si="64">IF(Z95=0,"-",Z95/L95*100)</f>
        <v>-</v>
      </c>
      <c r="AB95" s="37">
        <f t="shared" ref="AB95:AB110" si="65">R95-M95</f>
        <v>0</v>
      </c>
      <c r="AC95" s="37" t="str">
        <f t="shared" ref="AC95:AC110" si="66">IF(AB95=0,"-",AB95/M95*100)</f>
        <v>-</v>
      </c>
      <c r="AD95" s="37"/>
      <c r="AE95" s="5"/>
    </row>
    <row r="96" spans="2:31" s="4" customFormat="1" ht="78" x14ac:dyDescent="0.25">
      <c r="B96" s="32" t="s">
        <v>832</v>
      </c>
      <c r="C96" s="39" t="s">
        <v>833</v>
      </c>
      <c r="D96" s="40" t="s">
        <v>834</v>
      </c>
      <c r="E96" s="37">
        <v>13.205495688000001</v>
      </c>
      <c r="F96" s="46">
        <v>0</v>
      </c>
      <c r="G96" s="35">
        <v>0</v>
      </c>
      <c r="H96" s="37">
        <v>13.205495688000001</v>
      </c>
      <c r="I96" s="50">
        <f t="shared" si="43"/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2">
        <f t="shared" si="45"/>
        <v>13.205495688000001</v>
      </c>
      <c r="T96" s="42">
        <f>N96-I96</f>
        <v>0</v>
      </c>
      <c r="U96" s="42" t="str">
        <f t="shared" ref="U96:U109" si="67">IF(I96=0,"-",T96/I96*100)</f>
        <v>-</v>
      </c>
      <c r="V96" s="42">
        <f t="shared" si="59"/>
        <v>0</v>
      </c>
      <c r="W96" s="42" t="str">
        <f t="shared" si="60"/>
        <v>-</v>
      </c>
      <c r="X96" s="42">
        <f t="shared" si="61"/>
        <v>0</v>
      </c>
      <c r="Y96" s="42" t="str">
        <f t="shared" si="62"/>
        <v>-</v>
      </c>
      <c r="Z96" s="42">
        <f t="shared" si="63"/>
        <v>0</v>
      </c>
      <c r="AA96" s="42" t="str">
        <f t="shared" si="64"/>
        <v>-</v>
      </c>
      <c r="AB96" s="42">
        <f t="shared" si="65"/>
        <v>0</v>
      </c>
      <c r="AC96" s="42" t="str">
        <f t="shared" si="66"/>
        <v>-</v>
      </c>
      <c r="AD96" s="42"/>
      <c r="AE96" s="5"/>
    </row>
    <row r="97" spans="2:31" s="4" customFormat="1" ht="46.8" x14ac:dyDescent="0.25">
      <c r="B97" s="32" t="s">
        <v>835</v>
      </c>
      <c r="C97" s="39" t="s">
        <v>836</v>
      </c>
      <c r="D97" s="40" t="s">
        <v>837</v>
      </c>
      <c r="E97" s="37">
        <v>1.6769428368000001</v>
      </c>
      <c r="F97" s="46">
        <v>0</v>
      </c>
      <c r="G97" s="35">
        <v>0</v>
      </c>
      <c r="H97" s="37">
        <v>1.6769428368000001</v>
      </c>
      <c r="I97" s="50">
        <f t="shared" si="43"/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2">
        <f t="shared" si="45"/>
        <v>1.6769428368000001</v>
      </c>
      <c r="T97" s="42">
        <f>N97-I97</f>
        <v>0</v>
      </c>
      <c r="U97" s="42" t="str">
        <f t="shared" si="67"/>
        <v>-</v>
      </c>
      <c r="V97" s="42">
        <f t="shared" si="59"/>
        <v>0</v>
      </c>
      <c r="W97" s="42" t="str">
        <f t="shared" si="60"/>
        <v>-</v>
      </c>
      <c r="X97" s="42">
        <f t="shared" si="61"/>
        <v>0</v>
      </c>
      <c r="Y97" s="42" t="str">
        <f t="shared" si="62"/>
        <v>-</v>
      </c>
      <c r="Z97" s="42">
        <f t="shared" si="63"/>
        <v>0</v>
      </c>
      <c r="AA97" s="42" t="str">
        <f t="shared" si="64"/>
        <v>-</v>
      </c>
      <c r="AB97" s="42">
        <f t="shared" si="65"/>
        <v>0</v>
      </c>
      <c r="AC97" s="42" t="str">
        <f t="shared" si="66"/>
        <v>-</v>
      </c>
      <c r="AD97" s="42"/>
      <c r="AE97" s="5"/>
    </row>
    <row r="98" spans="2:31" s="4" customFormat="1" ht="46.8" x14ac:dyDescent="0.25">
      <c r="B98" s="32" t="s">
        <v>838</v>
      </c>
      <c r="C98" s="39" t="s">
        <v>839</v>
      </c>
      <c r="D98" s="40" t="s">
        <v>840</v>
      </c>
      <c r="E98" s="37">
        <v>1.3817717760000001</v>
      </c>
      <c r="F98" s="46">
        <v>0</v>
      </c>
      <c r="G98" s="35">
        <v>0</v>
      </c>
      <c r="H98" s="37">
        <v>1.3817717760000001</v>
      </c>
      <c r="I98" s="50">
        <f t="shared" si="43"/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2">
        <f t="shared" si="45"/>
        <v>1.3817717760000001</v>
      </c>
      <c r="T98" s="42">
        <f t="shared" ref="T98:T107" si="68">N98-I98</f>
        <v>0</v>
      </c>
      <c r="U98" s="42" t="str">
        <f t="shared" si="67"/>
        <v>-</v>
      </c>
      <c r="V98" s="42">
        <f t="shared" si="59"/>
        <v>0</v>
      </c>
      <c r="W98" s="42" t="str">
        <f t="shared" si="60"/>
        <v>-</v>
      </c>
      <c r="X98" s="42">
        <f t="shared" si="61"/>
        <v>0</v>
      </c>
      <c r="Y98" s="42" t="str">
        <f t="shared" si="62"/>
        <v>-</v>
      </c>
      <c r="Z98" s="42">
        <f t="shared" si="63"/>
        <v>0</v>
      </c>
      <c r="AA98" s="42" t="str">
        <f t="shared" si="64"/>
        <v>-</v>
      </c>
      <c r="AB98" s="42">
        <f t="shared" si="65"/>
        <v>0</v>
      </c>
      <c r="AC98" s="42" t="str">
        <f t="shared" si="66"/>
        <v>-</v>
      </c>
      <c r="AD98" s="42"/>
      <c r="AE98" s="5"/>
    </row>
    <row r="99" spans="2:31" s="4" customFormat="1" ht="46.8" x14ac:dyDescent="0.25">
      <c r="B99" s="32" t="s">
        <v>841</v>
      </c>
      <c r="C99" s="39" t="s">
        <v>842</v>
      </c>
      <c r="D99" s="40" t="s">
        <v>843</v>
      </c>
      <c r="E99" s="37">
        <v>0.116424</v>
      </c>
      <c r="F99" s="46">
        <v>0</v>
      </c>
      <c r="G99" s="35">
        <v>0</v>
      </c>
      <c r="H99" s="37">
        <v>0.116424</v>
      </c>
      <c r="I99" s="50">
        <f t="shared" si="43"/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2">
        <f t="shared" si="45"/>
        <v>0.116424</v>
      </c>
      <c r="T99" s="42">
        <f>N99-I99</f>
        <v>0</v>
      </c>
      <c r="U99" s="42" t="str">
        <f t="shared" si="67"/>
        <v>-</v>
      </c>
      <c r="V99" s="42">
        <f t="shared" si="59"/>
        <v>0</v>
      </c>
      <c r="W99" s="42" t="str">
        <f t="shared" si="60"/>
        <v>-</v>
      </c>
      <c r="X99" s="42">
        <f t="shared" si="61"/>
        <v>0</v>
      </c>
      <c r="Y99" s="42" t="str">
        <f t="shared" si="62"/>
        <v>-</v>
      </c>
      <c r="Z99" s="42">
        <f t="shared" si="63"/>
        <v>0</v>
      </c>
      <c r="AA99" s="42" t="str">
        <f t="shared" si="64"/>
        <v>-</v>
      </c>
      <c r="AB99" s="42">
        <f t="shared" si="65"/>
        <v>0</v>
      </c>
      <c r="AC99" s="42" t="str">
        <f t="shared" si="66"/>
        <v>-</v>
      </c>
      <c r="AD99" s="42"/>
      <c r="AE99" s="5"/>
    </row>
    <row r="100" spans="2:31" s="4" customFormat="1" ht="46.8" x14ac:dyDescent="0.25">
      <c r="B100" s="32" t="s">
        <v>844</v>
      </c>
      <c r="C100" s="39" t="s">
        <v>845</v>
      </c>
      <c r="D100" s="40" t="s">
        <v>846</v>
      </c>
      <c r="E100" s="37">
        <v>0.24535064400000001</v>
      </c>
      <c r="F100" s="46">
        <v>0</v>
      </c>
      <c r="G100" s="35">
        <v>0</v>
      </c>
      <c r="H100" s="37">
        <v>0.24535064400000001</v>
      </c>
      <c r="I100" s="50">
        <f t="shared" si="43"/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2">
        <f t="shared" si="45"/>
        <v>0.24535064400000001</v>
      </c>
      <c r="T100" s="42">
        <f>N100-I100</f>
        <v>0</v>
      </c>
      <c r="U100" s="42" t="str">
        <f t="shared" si="67"/>
        <v>-</v>
      </c>
      <c r="V100" s="42">
        <f t="shared" si="59"/>
        <v>0</v>
      </c>
      <c r="W100" s="42" t="str">
        <f t="shared" si="60"/>
        <v>-</v>
      </c>
      <c r="X100" s="42">
        <f t="shared" si="61"/>
        <v>0</v>
      </c>
      <c r="Y100" s="42" t="str">
        <f t="shared" si="62"/>
        <v>-</v>
      </c>
      <c r="Z100" s="42">
        <f t="shared" si="63"/>
        <v>0</v>
      </c>
      <c r="AA100" s="42" t="str">
        <f t="shared" si="64"/>
        <v>-</v>
      </c>
      <c r="AB100" s="42">
        <f t="shared" si="65"/>
        <v>0</v>
      </c>
      <c r="AC100" s="42" t="str">
        <f t="shared" si="66"/>
        <v>-</v>
      </c>
      <c r="AD100" s="42"/>
      <c r="AE100" s="5"/>
    </row>
    <row r="101" spans="2:31" s="4" customFormat="1" ht="46.8" x14ac:dyDescent="0.25">
      <c r="B101" s="32" t="s">
        <v>847</v>
      </c>
      <c r="C101" s="39" t="s">
        <v>848</v>
      </c>
      <c r="D101" s="40" t="s">
        <v>849</v>
      </c>
      <c r="E101" s="37">
        <v>0.52390800000000004</v>
      </c>
      <c r="F101" s="46">
        <v>0</v>
      </c>
      <c r="G101" s="35">
        <v>0</v>
      </c>
      <c r="H101" s="37">
        <v>0.52390800000000004</v>
      </c>
      <c r="I101" s="50">
        <f t="shared" si="43"/>
        <v>0</v>
      </c>
      <c r="J101" s="46">
        <v>0</v>
      </c>
      <c r="K101" s="46">
        <v>0</v>
      </c>
      <c r="L101" s="46">
        <v>0</v>
      </c>
      <c r="M101" s="46">
        <v>0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2">
        <f t="shared" si="45"/>
        <v>0.52390800000000004</v>
      </c>
      <c r="T101" s="42">
        <f>N101-I101</f>
        <v>0</v>
      </c>
      <c r="U101" s="42" t="str">
        <f t="shared" si="67"/>
        <v>-</v>
      </c>
      <c r="V101" s="42">
        <f t="shared" si="59"/>
        <v>0</v>
      </c>
      <c r="W101" s="42" t="str">
        <f t="shared" si="60"/>
        <v>-</v>
      </c>
      <c r="X101" s="42">
        <f t="shared" si="61"/>
        <v>0</v>
      </c>
      <c r="Y101" s="42" t="str">
        <f t="shared" si="62"/>
        <v>-</v>
      </c>
      <c r="Z101" s="42">
        <f t="shared" si="63"/>
        <v>0</v>
      </c>
      <c r="AA101" s="42" t="str">
        <f t="shared" si="64"/>
        <v>-</v>
      </c>
      <c r="AB101" s="42">
        <f t="shared" si="65"/>
        <v>0</v>
      </c>
      <c r="AC101" s="42" t="str">
        <f t="shared" si="66"/>
        <v>-</v>
      </c>
      <c r="AD101" s="42"/>
      <c r="AE101" s="5"/>
    </row>
    <row r="102" spans="2:31" s="4" customFormat="1" ht="62.4" x14ac:dyDescent="0.25">
      <c r="B102" s="32" t="s">
        <v>850</v>
      </c>
      <c r="C102" s="39" t="s">
        <v>851</v>
      </c>
      <c r="D102" s="40" t="s">
        <v>852</v>
      </c>
      <c r="E102" s="37">
        <v>14.075657059464001</v>
      </c>
      <c r="F102" s="46">
        <v>0</v>
      </c>
      <c r="G102" s="35">
        <v>0</v>
      </c>
      <c r="H102" s="37">
        <v>14.075657059464001</v>
      </c>
      <c r="I102" s="50">
        <f t="shared" si="43"/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2">
        <f t="shared" si="45"/>
        <v>14.075657059464001</v>
      </c>
      <c r="T102" s="42">
        <f>N102-I102</f>
        <v>0</v>
      </c>
      <c r="U102" s="42" t="str">
        <f t="shared" si="67"/>
        <v>-</v>
      </c>
      <c r="V102" s="42">
        <f t="shared" si="59"/>
        <v>0</v>
      </c>
      <c r="W102" s="42" t="str">
        <f t="shared" si="60"/>
        <v>-</v>
      </c>
      <c r="X102" s="42">
        <f t="shared" si="61"/>
        <v>0</v>
      </c>
      <c r="Y102" s="42" t="str">
        <f t="shared" si="62"/>
        <v>-</v>
      </c>
      <c r="Z102" s="42">
        <f t="shared" si="63"/>
        <v>0</v>
      </c>
      <c r="AA102" s="42" t="str">
        <f t="shared" si="64"/>
        <v>-</v>
      </c>
      <c r="AB102" s="42">
        <f t="shared" si="65"/>
        <v>0</v>
      </c>
      <c r="AC102" s="42" t="str">
        <f t="shared" si="66"/>
        <v>-</v>
      </c>
      <c r="AD102" s="42"/>
      <c r="AE102" s="5"/>
    </row>
    <row r="103" spans="2:31" s="4" customFormat="1" ht="46.8" x14ac:dyDescent="0.25">
      <c r="B103" s="32" t="s">
        <v>853</v>
      </c>
      <c r="C103" s="39" t="s">
        <v>854</v>
      </c>
      <c r="D103" s="40" t="s">
        <v>855</v>
      </c>
      <c r="E103" s="37">
        <v>0.57239358976799992</v>
      </c>
      <c r="F103" s="46">
        <v>0</v>
      </c>
      <c r="G103" s="35">
        <v>0</v>
      </c>
      <c r="H103" s="37">
        <v>0.57239358976799992</v>
      </c>
      <c r="I103" s="50">
        <f t="shared" si="43"/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2">
        <f t="shared" si="45"/>
        <v>0.57239358976799992</v>
      </c>
      <c r="T103" s="42">
        <f t="shared" si="68"/>
        <v>0</v>
      </c>
      <c r="U103" s="42" t="str">
        <f t="shared" si="67"/>
        <v>-</v>
      </c>
      <c r="V103" s="42">
        <f t="shared" si="59"/>
        <v>0</v>
      </c>
      <c r="W103" s="42" t="str">
        <f t="shared" si="60"/>
        <v>-</v>
      </c>
      <c r="X103" s="42">
        <f t="shared" si="61"/>
        <v>0</v>
      </c>
      <c r="Y103" s="42" t="str">
        <f t="shared" si="62"/>
        <v>-</v>
      </c>
      <c r="Z103" s="42">
        <f t="shared" si="63"/>
        <v>0</v>
      </c>
      <c r="AA103" s="42" t="str">
        <f t="shared" si="64"/>
        <v>-</v>
      </c>
      <c r="AB103" s="42">
        <f t="shared" si="65"/>
        <v>0</v>
      </c>
      <c r="AC103" s="42" t="str">
        <f t="shared" si="66"/>
        <v>-</v>
      </c>
      <c r="AD103" s="42"/>
      <c r="AE103" s="5"/>
    </row>
    <row r="104" spans="2:31" s="4" customFormat="1" ht="93.6" x14ac:dyDescent="0.25">
      <c r="B104" s="32" t="s">
        <v>856</v>
      </c>
      <c r="C104" s="39" t="s">
        <v>857</v>
      </c>
      <c r="D104" s="40" t="s">
        <v>858</v>
      </c>
      <c r="E104" s="37">
        <v>11.204930416680003</v>
      </c>
      <c r="F104" s="46">
        <v>0</v>
      </c>
      <c r="G104" s="35">
        <v>0</v>
      </c>
      <c r="H104" s="37">
        <v>11.204930416680003</v>
      </c>
      <c r="I104" s="50">
        <f t="shared" si="43"/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6">
        <v>0</v>
      </c>
      <c r="Q104" s="46">
        <v>0</v>
      </c>
      <c r="R104" s="46">
        <v>0</v>
      </c>
      <c r="S104" s="42">
        <f t="shared" si="45"/>
        <v>11.204930416680003</v>
      </c>
      <c r="T104" s="42">
        <f t="shared" si="68"/>
        <v>0</v>
      </c>
      <c r="U104" s="42" t="str">
        <f t="shared" si="67"/>
        <v>-</v>
      </c>
      <c r="V104" s="42">
        <f t="shared" si="59"/>
        <v>0</v>
      </c>
      <c r="W104" s="42" t="str">
        <f t="shared" si="60"/>
        <v>-</v>
      </c>
      <c r="X104" s="42">
        <f t="shared" si="61"/>
        <v>0</v>
      </c>
      <c r="Y104" s="42" t="str">
        <f t="shared" si="62"/>
        <v>-</v>
      </c>
      <c r="Z104" s="42">
        <f t="shared" si="63"/>
        <v>0</v>
      </c>
      <c r="AA104" s="42" t="str">
        <f t="shared" si="64"/>
        <v>-</v>
      </c>
      <c r="AB104" s="42">
        <f t="shared" si="65"/>
        <v>0</v>
      </c>
      <c r="AC104" s="42" t="str">
        <f t="shared" si="66"/>
        <v>-</v>
      </c>
      <c r="AD104" s="42"/>
      <c r="AE104" s="5"/>
    </row>
    <row r="105" spans="2:31" s="4" customFormat="1" ht="46.8" x14ac:dyDescent="0.25">
      <c r="B105" s="32" t="s">
        <v>859</v>
      </c>
      <c r="C105" s="39" t="s">
        <v>860</v>
      </c>
      <c r="D105" s="40" t="s">
        <v>861</v>
      </c>
      <c r="E105" s="37">
        <v>15.050509938880417</v>
      </c>
      <c r="F105" s="46">
        <v>0</v>
      </c>
      <c r="G105" s="35">
        <v>0</v>
      </c>
      <c r="H105" s="37">
        <v>15.050509938880417</v>
      </c>
      <c r="I105" s="50">
        <f t="shared" si="43"/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  <c r="Q105" s="46">
        <v>0</v>
      </c>
      <c r="R105" s="46">
        <v>0</v>
      </c>
      <c r="S105" s="42">
        <f t="shared" si="45"/>
        <v>15.050509938880417</v>
      </c>
      <c r="T105" s="42">
        <f t="shared" si="68"/>
        <v>0</v>
      </c>
      <c r="U105" s="42" t="str">
        <f t="shared" si="67"/>
        <v>-</v>
      </c>
      <c r="V105" s="42">
        <f t="shared" si="59"/>
        <v>0</v>
      </c>
      <c r="W105" s="42" t="str">
        <f t="shared" si="60"/>
        <v>-</v>
      </c>
      <c r="X105" s="42">
        <f t="shared" si="61"/>
        <v>0</v>
      </c>
      <c r="Y105" s="42" t="str">
        <f t="shared" si="62"/>
        <v>-</v>
      </c>
      <c r="Z105" s="42">
        <f t="shared" si="63"/>
        <v>0</v>
      </c>
      <c r="AA105" s="42" t="str">
        <f t="shared" si="64"/>
        <v>-</v>
      </c>
      <c r="AB105" s="42">
        <f t="shared" si="65"/>
        <v>0</v>
      </c>
      <c r="AC105" s="42" t="str">
        <f t="shared" si="66"/>
        <v>-</v>
      </c>
      <c r="AD105" s="42"/>
      <c r="AE105" s="5"/>
    </row>
    <row r="106" spans="2:31" s="4" customFormat="1" ht="46.8" x14ac:dyDescent="0.25">
      <c r="B106" s="32" t="s">
        <v>862</v>
      </c>
      <c r="C106" s="39" t="s">
        <v>863</v>
      </c>
      <c r="D106" s="40" t="s">
        <v>864</v>
      </c>
      <c r="E106" s="37">
        <v>1.8724309759995839</v>
      </c>
      <c r="F106" s="46">
        <v>0</v>
      </c>
      <c r="G106" s="35">
        <v>0</v>
      </c>
      <c r="H106" s="37">
        <v>1.8724309759995839</v>
      </c>
      <c r="I106" s="50">
        <f t="shared" si="43"/>
        <v>0</v>
      </c>
      <c r="J106" s="46">
        <v>0</v>
      </c>
      <c r="K106" s="46">
        <v>0</v>
      </c>
      <c r="L106" s="46">
        <v>0</v>
      </c>
      <c r="M106" s="46">
        <v>0</v>
      </c>
      <c r="N106" s="46">
        <v>0</v>
      </c>
      <c r="O106" s="46">
        <v>0</v>
      </c>
      <c r="P106" s="46">
        <v>0</v>
      </c>
      <c r="Q106" s="46">
        <v>0</v>
      </c>
      <c r="R106" s="46">
        <v>0</v>
      </c>
      <c r="S106" s="42">
        <f t="shared" si="45"/>
        <v>1.8724309759995839</v>
      </c>
      <c r="T106" s="42">
        <f t="shared" si="68"/>
        <v>0</v>
      </c>
      <c r="U106" s="42" t="str">
        <f t="shared" si="67"/>
        <v>-</v>
      </c>
      <c r="V106" s="42">
        <f t="shared" si="59"/>
        <v>0</v>
      </c>
      <c r="W106" s="42" t="str">
        <f t="shared" si="60"/>
        <v>-</v>
      </c>
      <c r="X106" s="42">
        <f t="shared" si="61"/>
        <v>0</v>
      </c>
      <c r="Y106" s="42" t="str">
        <f t="shared" si="62"/>
        <v>-</v>
      </c>
      <c r="Z106" s="42">
        <f t="shared" si="63"/>
        <v>0</v>
      </c>
      <c r="AA106" s="42" t="str">
        <f t="shared" si="64"/>
        <v>-</v>
      </c>
      <c r="AB106" s="42">
        <f t="shared" si="65"/>
        <v>0</v>
      </c>
      <c r="AC106" s="42" t="str">
        <f t="shared" si="66"/>
        <v>-</v>
      </c>
      <c r="AD106" s="42"/>
      <c r="AE106" s="5"/>
    </row>
    <row r="107" spans="2:31" s="4" customFormat="1" ht="46.8" x14ac:dyDescent="0.25">
      <c r="B107" s="32" t="s">
        <v>865</v>
      </c>
      <c r="C107" s="39" t="s">
        <v>866</v>
      </c>
      <c r="D107" s="40" t="s">
        <v>867</v>
      </c>
      <c r="E107" s="37">
        <v>0.35434362922358398</v>
      </c>
      <c r="F107" s="46">
        <v>0</v>
      </c>
      <c r="G107" s="35">
        <v>0</v>
      </c>
      <c r="H107" s="37">
        <v>0.35434362922358398</v>
      </c>
      <c r="I107" s="50">
        <f t="shared" si="43"/>
        <v>0</v>
      </c>
      <c r="J107" s="46">
        <v>0</v>
      </c>
      <c r="K107" s="46">
        <v>0</v>
      </c>
      <c r="L107" s="46">
        <v>0</v>
      </c>
      <c r="M107" s="46">
        <v>0</v>
      </c>
      <c r="N107" s="46">
        <v>0</v>
      </c>
      <c r="O107" s="46">
        <v>0</v>
      </c>
      <c r="P107" s="46">
        <v>0</v>
      </c>
      <c r="Q107" s="46">
        <v>0</v>
      </c>
      <c r="R107" s="46">
        <v>0</v>
      </c>
      <c r="S107" s="42">
        <f t="shared" si="45"/>
        <v>0.35434362922358398</v>
      </c>
      <c r="T107" s="42">
        <f t="shared" si="68"/>
        <v>0</v>
      </c>
      <c r="U107" s="42" t="str">
        <f t="shared" si="67"/>
        <v>-</v>
      </c>
      <c r="V107" s="42">
        <f t="shared" si="59"/>
        <v>0</v>
      </c>
      <c r="W107" s="42" t="str">
        <f t="shared" si="60"/>
        <v>-</v>
      </c>
      <c r="X107" s="42">
        <f t="shared" si="61"/>
        <v>0</v>
      </c>
      <c r="Y107" s="42" t="str">
        <f t="shared" si="62"/>
        <v>-</v>
      </c>
      <c r="Z107" s="42">
        <f t="shared" si="63"/>
        <v>0</v>
      </c>
      <c r="AA107" s="42" t="str">
        <f t="shared" si="64"/>
        <v>-</v>
      </c>
      <c r="AB107" s="42">
        <f t="shared" si="65"/>
        <v>0</v>
      </c>
      <c r="AC107" s="42" t="str">
        <f t="shared" si="66"/>
        <v>-</v>
      </c>
      <c r="AD107" s="42"/>
      <c r="AE107" s="5"/>
    </row>
    <row r="108" spans="2:31" s="4" customFormat="1" ht="46.8" x14ac:dyDescent="0.25">
      <c r="B108" s="32" t="s">
        <v>868</v>
      </c>
      <c r="C108" s="39" t="s">
        <v>869</v>
      </c>
      <c r="D108" s="40" t="s">
        <v>870</v>
      </c>
      <c r="E108" s="37">
        <v>9.5266252168584451</v>
      </c>
      <c r="F108" s="46">
        <v>0</v>
      </c>
      <c r="G108" s="35">
        <v>0</v>
      </c>
      <c r="H108" s="37">
        <v>9.5266252168584451</v>
      </c>
      <c r="I108" s="50">
        <f t="shared" si="43"/>
        <v>0</v>
      </c>
      <c r="J108" s="46">
        <v>0</v>
      </c>
      <c r="K108" s="46">
        <v>0</v>
      </c>
      <c r="L108" s="46">
        <v>0</v>
      </c>
      <c r="M108" s="46">
        <v>0</v>
      </c>
      <c r="N108" s="46">
        <v>0</v>
      </c>
      <c r="O108" s="46">
        <v>0</v>
      </c>
      <c r="P108" s="46">
        <v>0</v>
      </c>
      <c r="Q108" s="46">
        <v>0</v>
      </c>
      <c r="R108" s="46">
        <v>0</v>
      </c>
      <c r="S108" s="42">
        <f t="shared" si="45"/>
        <v>9.5266252168584451</v>
      </c>
      <c r="T108" s="42">
        <f>N108-I108</f>
        <v>0</v>
      </c>
      <c r="U108" s="42" t="str">
        <f t="shared" si="67"/>
        <v>-</v>
      </c>
      <c r="V108" s="42">
        <f t="shared" si="59"/>
        <v>0</v>
      </c>
      <c r="W108" s="42" t="str">
        <f t="shared" si="60"/>
        <v>-</v>
      </c>
      <c r="X108" s="42">
        <f t="shared" si="61"/>
        <v>0</v>
      </c>
      <c r="Y108" s="42" t="str">
        <f t="shared" si="62"/>
        <v>-</v>
      </c>
      <c r="Z108" s="42">
        <f t="shared" si="63"/>
        <v>0</v>
      </c>
      <c r="AA108" s="42" t="str">
        <f t="shared" si="64"/>
        <v>-</v>
      </c>
      <c r="AB108" s="42">
        <f t="shared" si="65"/>
        <v>0</v>
      </c>
      <c r="AC108" s="42" t="str">
        <f t="shared" si="66"/>
        <v>-</v>
      </c>
      <c r="AD108" s="42"/>
      <c r="AE108" s="5"/>
    </row>
    <row r="109" spans="2:31" s="4" customFormat="1" ht="78" x14ac:dyDescent="0.25">
      <c r="B109" s="32" t="s">
        <v>871</v>
      </c>
      <c r="C109" s="39" t="s">
        <v>872</v>
      </c>
      <c r="D109" s="40" t="s">
        <v>873</v>
      </c>
      <c r="E109" s="37">
        <v>24.007578459525234</v>
      </c>
      <c r="F109" s="46">
        <v>0</v>
      </c>
      <c r="G109" s="35">
        <v>0</v>
      </c>
      <c r="H109" s="37">
        <v>24.007578459525234</v>
      </c>
      <c r="I109" s="50">
        <f t="shared" si="43"/>
        <v>0</v>
      </c>
      <c r="J109" s="46">
        <v>0</v>
      </c>
      <c r="K109" s="46">
        <v>0</v>
      </c>
      <c r="L109" s="46">
        <v>0</v>
      </c>
      <c r="M109" s="46">
        <v>0</v>
      </c>
      <c r="N109" s="46">
        <v>0</v>
      </c>
      <c r="O109" s="46">
        <v>0</v>
      </c>
      <c r="P109" s="46">
        <v>0</v>
      </c>
      <c r="Q109" s="46">
        <v>0</v>
      </c>
      <c r="R109" s="46">
        <v>0</v>
      </c>
      <c r="S109" s="42">
        <f t="shared" si="45"/>
        <v>24.007578459525234</v>
      </c>
      <c r="T109" s="42">
        <f>N109-I109</f>
        <v>0</v>
      </c>
      <c r="U109" s="42" t="str">
        <f t="shared" si="67"/>
        <v>-</v>
      </c>
      <c r="V109" s="42">
        <f t="shared" si="59"/>
        <v>0</v>
      </c>
      <c r="W109" s="42" t="str">
        <f t="shared" si="60"/>
        <v>-</v>
      </c>
      <c r="X109" s="42">
        <f t="shared" si="61"/>
        <v>0</v>
      </c>
      <c r="Y109" s="42" t="str">
        <f t="shared" si="62"/>
        <v>-</v>
      </c>
      <c r="Z109" s="42">
        <f t="shared" si="63"/>
        <v>0</v>
      </c>
      <c r="AA109" s="42" t="str">
        <f t="shared" si="64"/>
        <v>-</v>
      </c>
      <c r="AB109" s="42">
        <f t="shared" si="65"/>
        <v>0</v>
      </c>
      <c r="AC109" s="42" t="str">
        <f t="shared" si="66"/>
        <v>-</v>
      </c>
      <c r="AD109" s="42"/>
      <c r="AE109" s="5"/>
    </row>
    <row r="110" spans="2:31" s="4" customFormat="1" x14ac:dyDescent="0.25">
      <c r="B110" s="140" t="s">
        <v>24</v>
      </c>
      <c r="C110" s="140"/>
      <c r="D110" s="140"/>
      <c r="E110" s="41">
        <f>E24</f>
        <v>169.85615140858621</v>
      </c>
      <c r="F110" s="41">
        <f>F24</f>
        <v>163.77029898143957</v>
      </c>
      <c r="G110" s="41">
        <f t="shared" ref="G110:H110" si="69">G24</f>
        <v>0</v>
      </c>
      <c r="H110" s="41">
        <f t="shared" si="69"/>
        <v>169.85615140858621</v>
      </c>
      <c r="I110" s="102">
        <f t="shared" si="43"/>
        <v>1.8603888</v>
      </c>
      <c r="J110" s="46">
        <v>0</v>
      </c>
      <c r="K110" s="46">
        <v>0</v>
      </c>
      <c r="L110" s="46">
        <v>0</v>
      </c>
      <c r="M110" s="102">
        <f t="shared" ref="M110" si="70">M24</f>
        <v>1.8603888</v>
      </c>
      <c r="N110" s="102">
        <f t="shared" si="57"/>
        <v>1.6350000000000002</v>
      </c>
      <c r="O110" s="46">
        <v>0</v>
      </c>
      <c r="P110" s="46">
        <v>0</v>
      </c>
      <c r="Q110" s="46">
        <v>0</v>
      </c>
      <c r="R110" s="102">
        <f t="shared" ref="R110" si="71">R24</f>
        <v>1.6350000000000002</v>
      </c>
      <c r="S110" s="41">
        <f t="shared" si="45"/>
        <v>168.22115140858622</v>
      </c>
      <c r="T110" s="41">
        <f>N110-I110</f>
        <v>-0.22538879999999972</v>
      </c>
      <c r="U110" s="41">
        <f t="shared" si="58"/>
        <v>-12.115144963246378</v>
      </c>
      <c r="V110" s="41">
        <f t="shared" si="59"/>
        <v>0</v>
      </c>
      <c r="W110" s="41" t="str">
        <f t="shared" si="60"/>
        <v>-</v>
      </c>
      <c r="X110" s="41">
        <f t="shared" si="61"/>
        <v>0</v>
      </c>
      <c r="Y110" s="41" t="str">
        <f t="shared" si="62"/>
        <v>-</v>
      </c>
      <c r="Z110" s="41">
        <f t="shared" si="63"/>
        <v>0</v>
      </c>
      <c r="AA110" s="41" t="str">
        <f t="shared" si="64"/>
        <v>-</v>
      </c>
      <c r="AB110" s="41">
        <f t="shared" si="65"/>
        <v>-0.22538879999999972</v>
      </c>
      <c r="AC110" s="41">
        <f t="shared" si="66"/>
        <v>-12.115144963246378</v>
      </c>
      <c r="AD110" s="41"/>
      <c r="AE110" s="5"/>
    </row>
  </sheetData>
  <mergeCells count="36">
    <mergeCell ref="G19:G22"/>
    <mergeCell ref="B110:D110"/>
    <mergeCell ref="B19:B22"/>
    <mergeCell ref="C19:C22"/>
    <mergeCell ref="D19:D22"/>
    <mergeCell ref="E19:E22"/>
    <mergeCell ref="F19:F22"/>
    <mergeCell ref="AD19:AD22"/>
    <mergeCell ref="I20:M20"/>
    <mergeCell ref="N20:R20"/>
    <mergeCell ref="T20:U21"/>
    <mergeCell ref="V20:W21"/>
    <mergeCell ref="X20:Y21"/>
    <mergeCell ref="B5:AD5"/>
    <mergeCell ref="B6:AD6"/>
    <mergeCell ref="B7:AD7"/>
    <mergeCell ref="Z20:AA21"/>
    <mergeCell ref="AB20:AC21"/>
    <mergeCell ref="I21:I22"/>
    <mergeCell ref="J21:J22"/>
    <mergeCell ref="K21:K22"/>
    <mergeCell ref="L21:L22"/>
    <mergeCell ref="M21:M22"/>
    <mergeCell ref="N21:N22"/>
    <mergeCell ref="O21:O22"/>
    <mergeCell ref="P21:P22"/>
    <mergeCell ref="H19:H22"/>
    <mergeCell ref="I19:R19"/>
    <mergeCell ref="N10:U10"/>
    <mergeCell ref="N11:U11"/>
    <mergeCell ref="N16:W16"/>
    <mergeCell ref="N17:W17"/>
    <mergeCell ref="Q21:Q22"/>
    <mergeCell ref="R21:R22"/>
    <mergeCell ref="S19:S22"/>
    <mergeCell ref="T19:AC19"/>
  </mergeCells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573A-A8D7-4D32-8CCA-1F8B84F2CD26}">
  <dimension ref="B1:W108"/>
  <sheetViews>
    <sheetView view="pageBreakPreview" topLeftCell="A39" zoomScale="55" zoomScaleNormal="100" zoomScaleSheetLayoutView="55" workbookViewId="0">
      <selection activeCell="N53" sqref="N53:N55"/>
    </sheetView>
  </sheetViews>
  <sheetFormatPr defaultColWidth="8.88671875" defaultRowHeight="13.8" x14ac:dyDescent="0.25"/>
  <cols>
    <col min="1" max="1" width="1.109375" style="7" customWidth="1"/>
    <col min="2" max="2" width="7.6640625" style="7" customWidth="1"/>
    <col min="3" max="3" width="33.33203125" style="7" customWidth="1"/>
    <col min="4" max="20" width="11.109375" style="7" customWidth="1"/>
    <col min="21" max="21" width="20.109375" style="7" customWidth="1"/>
    <col min="22" max="16384" width="8.88671875" style="7"/>
  </cols>
  <sheetData>
    <row r="1" spans="2:22" ht="15.6" x14ac:dyDescent="0.25">
      <c r="U1" s="1" t="s">
        <v>44</v>
      </c>
    </row>
    <row r="2" spans="2:22" ht="15.6" x14ac:dyDescent="0.25">
      <c r="U2" s="1" t="s">
        <v>1</v>
      </c>
    </row>
    <row r="3" spans="2:22" ht="15.6" x14ac:dyDescent="0.25">
      <c r="U3" s="1" t="s">
        <v>2</v>
      </c>
    </row>
    <row r="4" spans="2:22" ht="15.6" x14ac:dyDescent="0.25">
      <c r="B4" s="3"/>
    </row>
    <row r="5" spans="2:22" ht="15.6" x14ac:dyDescent="0.25">
      <c r="B5" s="139" t="s">
        <v>45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</row>
    <row r="6" spans="2:22" ht="15.6" x14ac:dyDescent="0.25">
      <c r="B6" s="139" t="s">
        <v>46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2:22" s="2" customFormat="1" ht="15.6" customHeight="1" x14ac:dyDescent="0.3">
      <c r="J7" s="1" t="s">
        <v>25</v>
      </c>
      <c r="K7" s="11">
        <f>'1'!O8</f>
        <v>2025</v>
      </c>
    </row>
    <row r="8" spans="2:22" s="2" customFormat="1" ht="15.6" customHeight="1" x14ac:dyDescent="0.3">
      <c r="B8" s="3"/>
    </row>
    <row r="9" spans="2:22" s="2" customFormat="1" ht="15.6" customHeight="1" x14ac:dyDescent="0.3">
      <c r="B9" s="3" t="s">
        <v>26</v>
      </c>
      <c r="J9" s="12" t="s">
        <v>27</v>
      </c>
      <c r="K9" s="136" t="str">
        <f>'1'!AF10</f>
        <v>Общество с ограниченной ответственностью "Электросетевая компания "Энергосеть"</v>
      </c>
      <c r="L9" s="136"/>
      <c r="M9" s="136"/>
      <c r="N9" s="136"/>
      <c r="O9" s="136"/>
      <c r="P9" s="136"/>
      <c r="Q9" s="136"/>
      <c r="R9" s="136"/>
    </row>
    <row r="10" spans="2:22" s="2" customFormat="1" ht="15.6" customHeight="1" x14ac:dyDescent="0.3">
      <c r="B10" s="3" t="s">
        <v>6</v>
      </c>
      <c r="K10" s="135" t="s">
        <v>30</v>
      </c>
      <c r="L10" s="135"/>
      <c r="M10" s="135"/>
      <c r="N10" s="135"/>
      <c r="O10" s="135"/>
      <c r="P10" s="135"/>
      <c r="Q10" s="135"/>
      <c r="R10" s="135"/>
      <c r="U10" s="14"/>
      <c r="V10" s="14"/>
    </row>
    <row r="11" spans="2:22" s="2" customFormat="1" ht="15.6" customHeight="1" x14ac:dyDescent="0.3">
      <c r="B11" s="3" t="s">
        <v>7</v>
      </c>
    </row>
    <row r="12" spans="2:22" s="2" customFormat="1" ht="15.6" customHeight="1" x14ac:dyDescent="0.3">
      <c r="B12" s="9" t="s">
        <v>29</v>
      </c>
      <c r="J12" s="12" t="s">
        <v>32</v>
      </c>
      <c r="K12" s="10">
        <f>'1'!P13</f>
        <v>2026</v>
      </c>
      <c r="L12" s="2" t="s">
        <v>33</v>
      </c>
    </row>
    <row r="13" spans="2:22" s="2" customFormat="1" ht="15.6" customHeight="1" x14ac:dyDescent="0.3">
      <c r="B13" s="9"/>
    </row>
    <row r="14" spans="2:22" s="2" customFormat="1" ht="15.6" customHeight="1" x14ac:dyDescent="0.3">
      <c r="B14" s="9" t="s">
        <v>31</v>
      </c>
    </row>
    <row r="15" spans="2:22" s="2" customFormat="1" ht="15.6" customHeight="1" x14ac:dyDescent="0.3">
      <c r="B15" s="9"/>
      <c r="J15" s="12" t="s">
        <v>35</v>
      </c>
      <c r="K15" s="136" t="str">
        <f>'1'!AF16</f>
        <v>Распоряжением Министерства ЖКХ и строительства Ульяновской области от 20.11.2025 № 794-од</v>
      </c>
      <c r="L15" s="136"/>
      <c r="M15" s="136"/>
      <c r="N15" s="136"/>
      <c r="O15" s="136"/>
      <c r="P15" s="136"/>
      <c r="Q15" s="136"/>
      <c r="R15" s="136"/>
      <c r="S15" s="136"/>
      <c r="T15" s="136"/>
    </row>
    <row r="16" spans="2:22" s="2" customFormat="1" ht="15.6" customHeight="1" x14ac:dyDescent="0.3">
      <c r="B16" s="9" t="s">
        <v>34</v>
      </c>
      <c r="K16" s="135" t="s">
        <v>37</v>
      </c>
      <c r="L16" s="135"/>
      <c r="M16" s="135"/>
      <c r="N16" s="135"/>
      <c r="O16" s="135"/>
      <c r="P16" s="135"/>
      <c r="Q16" s="135"/>
      <c r="R16" s="135"/>
      <c r="S16" s="135"/>
      <c r="T16" s="135"/>
    </row>
    <row r="18" spans="2:23" ht="153" customHeight="1" x14ac:dyDescent="0.25">
      <c r="B18" s="138" t="s">
        <v>8</v>
      </c>
      <c r="C18" s="138" t="s">
        <v>9</v>
      </c>
      <c r="D18" s="138" t="s">
        <v>10</v>
      </c>
      <c r="E18" s="138" t="s">
        <v>47</v>
      </c>
      <c r="F18" s="138" t="s">
        <v>48</v>
      </c>
      <c r="G18" s="138" t="s">
        <v>54</v>
      </c>
      <c r="H18" s="138"/>
      <c r="I18" s="138" t="s">
        <v>875</v>
      </c>
      <c r="J18" s="138"/>
      <c r="K18" s="138" t="s">
        <v>55</v>
      </c>
      <c r="L18" s="138"/>
      <c r="M18" s="138"/>
      <c r="N18" s="138"/>
      <c r="O18" s="138" t="s">
        <v>56</v>
      </c>
      <c r="P18" s="138"/>
      <c r="Q18" s="138" t="s">
        <v>57</v>
      </c>
      <c r="R18" s="138"/>
      <c r="S18" s="138"/>
      <c r="T18" s="138"/>
      <c r="U18" s="138" t="s">
        <v>13</v>
      </c>
    </row>
    <row r="19" spans="2:23" ht="28.2" customHeight="1" x14ac:dyDescent="0.25">
      <c r="B19" s="138"/>
      <c r="C19" s="138"/>
      <c r="D19" s="138"/>
      <c r="E19" s="138"/>
      <c r="F19" s="138"/>
      <c r="G19" s="138"/>
      <c r="H19" s="138"/>
      <c r="I19" s="138"/>
      <c r="J19" s="138"/>
      <c r="K19" s="138" t="s">
        <v>14</v>
      </c>
      <c r="L19" s="138"/>
      <c r="M19" s="138" t="s">
        <v>15</v>
      </c>
      <c r="N19" s="138"/>
      <c r="O19" s="138"/>
      <c r="P19" s="138"/>
      <c r="Q19" s="138" t="s">
        <v>49</v>
      </c>
      <c r="R19" s="138"/>
      <c r="S19" s="138" t="s">
        <v>23</v>
      </c>
      <c r="T19" s="138"/>
      <c r="U19" s="138"/>
    </row>
    <row r="20" spans="2:23" ht="73.95" customHeight="1" x14ac:dyDescent="0.25">
      <c r="B20" s="138"/>
      <c r="C20" s="138"/>
      <c r="D20" s="138"/>
      <c r="E20" s="138"/>
      <c r="F20" s="138"/>
      <c r="G20" s="16" t="s">
        <v>50</v>
      </c>
      <c r="H20" s="16" t="s">
        <v>51</v>
      </c>
      <c r="I20" s="16" t="s">
        <v>50</v>
      </c>
      <c r="J20" s="16" t="s">
        <v>51</v>
      </c>
      <c r="K20" s="16" t="s">
        <v>50</v>
      </c>
      <c r="L20" s="16" t="s">
        <v>52</v>
      </c>
      <c r="M20" s="16" t="s">
        <v>50</v>
      </c>
      <c r="N20" s="16" t="s">
        <v>53</v>
      </c>
      <c r="O20" s="16" t="s">
        <v>50</v>
      </c>
      <c r="P20" s="16" t="s">
        <v>51</v>
      </c>
      <c r="Q20" s="16" t="s">
        <v>50</v>
      </c>
      <c r="R20" s="16" t="s">
        <v>52</v>
      </c>
      <c r="S20" s="16" t="s">
        <v>50</v>
      </c>
      <c r="T20" s="16" t="s">
        <v>52</v>
      </c>
      <c r="U20" s="138"/>
    </row>
    <row r="21" spans="2:23" x14ac:dyDescent="0.25">
      <c r="B21" s="16">
        <v>1</v>
      </c>
      <c r="C21" s="16">
        <v>2</v>
      </c>
      <c r="D21" s="16">
        <v>3</v>
      </c>
      <c r="E21" s="16">
        <v>4</v>
      </c>
      <c r="F21" s="16">
        <v>5</v>
      </c>
      <c r="G21" s="16">
        <v>6</v>
      </c>
      <c r="H21" s="16">
        <v>7</v>
      </c>
      <c r="I21" s="16">
        <v>8</v>
      </c>
      <c r="J21" s="16">
        <v>9</v>
      </c>
      <c r="K21" s="16">
        <v>10</v>
      </c>
      <c r="L21" s="16">
        <v>11</v>
      </c>
      <c r="M21" s="16">
        <v>12</v>
      </c>
      <c r="N21" s="16">
        <v>13</v>
      </c>
      <c r="O21" s="16">
        <v>14</v>
      </c>
      <c r="P21" s="16">
        <v>15</v>
      </c>
      <c r="Q21" s="16">
        <v>16</v>
      </c>
      <c r="R21" s="16">
        <v>17</v>
      </c>
      <c r="S21" s="16">
        <v>18</v>
      </c>
      <c r="T21" s="16">
        <v>19</v>
      </c>
      <c r="U21" s="16">
        <v>20</v>
      </c>
    </row>
    <row r="22" spans="2:23" ht="118.8" x14ac:dyDescent="0.25">
      <c r="B22" s="25" t="s">
        <v>707</v>
      </c>
      <c r="C22" s="26" t="s">
        <v>24</v>
      </c>
      <c r="D22" s="27" t="s">
        <v>708</v>
      </c>
      <c r="E22" s="28">
        <f>E24+E28+E26</f>
        <v>5.0511182799999998</v>
      </c>
      <c r="F22" s="28">
        <f t="shared" ref="F22" si="0">F24+F28+F26</f>
        <v>141.54679284048851</v>
      </c>
      <c r="G22" s="28">
        <f t="shared" ref="G22:H22" si="1">G24</f>
        <v>0</v>
      </c>
      <c r="H22" s="28">
        <f t="shared" si="1"/>
        <v>0</v>
      </c>
      <c r="I22" s="28">
        <f>I24+I26+I28</f>
        <v>5.0511182799999998</v>
      </c>
      <c r="J22" s="28">
        <f>J24+J26+J28</f>
        <v>141.54679284048854</v>
      </c>
      <c r="K22" s="28">
        <f t="shared" ref="K22:L22" si="2">K24</f>
        <v>0.20697249000000001</v>
      </c>
      <c r="L22" s="28">
        <f t="shared" si="2"/>
        <v>1.550324</v>
      </c>
      <c r="M22" s="28">
        <f t="shared" ref="M22:N22" si="3">M24</f>
        <v>0.21853967999999996</v>
      </c>
      <c r="N22" s="28">
        <f t="shared" si="3"/>
        <v>1.6350000000000002</v>
      </c>
      <c r="O22" s="28">
        <f>O24+O26+O28</f>
        <v>4.8325785999999997</v>
      </c>
      <c r="P22" s="28">
        <f>P24+P26+P28</f>
        <v>139.91179284048852</v>
      </c>
      <c r="Q22" s="53">
        <f>K22-M22</f>
        <v>-1.1567189999999949E-2</v>
      </c>
      <c r="R22" s="53">
        <f>L22-N22</f>
        <v>-8.4676000000000196E-2</v>
      </c>
      <c r="S22" s="28">
        <f>IF(Q22=0,"-",Q22/K22*100)</f>
        <v>-5.5887572304898825</v>
      </c>
      <c r="T22" s="28">
        <f>IF(R22=0,"-",R22/L22*100)</f>
        <v>-5.4618260441043418</v>
      </c>
      <c r="U22" s="16" t="s">
        <v>874</v>
      </c>
      <c r="V22" s="51">
        <f>E22-G22</f>
        <v>5.0511182799999998</v>
      </c>
      <c r="W22" s="51">
        <f>F22-H22</f>
        <v>141.54679284048851</v>
      </c>
    </row>
    <row r="23" spans="2:23" ht="31.2" x14ac:dyDescent="0.25">
      <c r="B23" s="25" t="s">
        <v>709</v>
      </c>
      <c r="C23" s="26" t="s">
        <v>710</v>
      </c>
      <c r="D23" s="27" t="s">
        <v>708</v>
      </c>
      <c r="E23" s="30" t="s">
        <v>711</v>
      </c>
      <c r="F23" s="30" t="s">
        <v>711</v>
      </c>
      <c r="G23" s="29" t="s">
        <v>711</v>
      </c>
      <c r="H23" s="29" t="s">
        <v>711</v>
      </c>
      <c r="I23" s="29" t="s">
        <v>711</v>
      </c>
      <c r="J23" s="29" t="s">
        <v>711</v>
      </c>
      <c r="K23" s="29" t="s">
        <v>711</v>
      </c>
      <c r="L23" s="29" t="s">
        <v>711</v>
      </c>
      <c r="M23" s="29" t="s">
        <v>711</v>
      </c>
      <c r="N23" s="29" t="s">
        <v>711</v>
      </c>
      <c r="O23" s="29" t="s">
        <v>711</v>
      </c>
      <c r="P23" s="29" t="s">
        <v>711</v>
      </c>
      <c r="Q23" s="29" t="s">
        <v>711</v>
      </c>
      <c r="R23" s="29" t="s">
        <v>711</v>
      </c>
      <c r="S23" s="29" t="s">
        <v>711</v>
      </c>
      <c r="T23" s="29" t="s">
        <v>711</v>
      </c>
      <c r="U23" s="16"/>
    </row>
    <row r="24" spans="2:23" ht="118.8" x14ac:dyDescent="0.25">
      <c r="B24" s="25" t="s">
        <v>712</v>
      </c>
      <c r="C24" s="26" t="s">
        <v>713</v>
      </c>
      <c r="D24" s="27" t="s">
        <v>708</v>
      </c>
      <c r="E24" s="28">
        <f t="shared" ref="E24:F24" si="4">E50</f>
        <v>0.9182832700000001</v>
      </c>
      <c r="F24" s="28">
        <f t="shared" si="4"/>
        <v>7.9777460678989947</v>
      </c>
      <c r="G24" s="28">
        <f t="shared" ref="G24:H24" si="5">G50</f>
        <v>0</v>
      </c>
      <c r="H24" s="28">
        <f t="shared" si="5"/>
        <v>0</v>
      </c>
      <c r="I24" s="28">
        <f t="shared" ref="I24:L24" si="6">I50</f>
        <v>0.9182832700000001</v>
      </c>
      <c r="J24" s="28">
        <f t="shared" si="6"/>
        <v>7.9777460678989947</v>
      </c>
      <c r="K24" s="28">
        <f t="shared" si="6"/>
        <v>0.20697249000000001</v>
      </c>
      <c r="L24" s="28">
        <f t="shared" si="6"/>
        <v>1.550324</v>
      </c>
      <c r="M24" s="28">
        <f t="shared" ref="M24:P24" si="7">M50</f>
        <v>0.21853967999999996</v>
      </c>
      <c r="N24" s="28">
        <f t="shared" si="7"/>
        <v>1.6350000000000002</v>
      </c>
      <c r="O24" s="28">
        <f t="shared" si="7"/>
        <v>0.69974359000000008</v>
      </c>
      <c r="P24" s="28">
        <f t="shared" si="7"/>
        <v>6.342746067898994</v>
      </c>
      <c r="Q24" s="53">
        <f t="shared" ref="Q24:Q67" si="8">K24-M24</f>
        <v>-1.1567189999999949E-2</v>
      </c>
      <c r="R24" s="53">
        <f t="shared" ref="R24:R67" si="9">L24-N24</f>
        <v>-8.4676000000000196E-2</v>
      </c>
      <c r="S24" s="28">
        <f t="shared" ref="S24:S67" si="10">IF(Q24=0,"-",Q24/K24*100)</f>
        <v>-5.5887572304898825</v>
      </c>
      <c r="T24" s="28">
        <f t="shared" ref="T24:T67" si="11">IF(R24=0,"-",R24/L24*100)</f>
        <v>-5.4618260441043418</v>
      </c>
      <c r="U24" s="16" t="s">
        <v>874</v>
      </c>
    </row>
    <row r="25" spans="2:23" ht="93.6" x14ac:dyDescent="0.25">
      <c r="B25" s="25" t="s">
        <v>714</v>
      </c>
      <c r="C25" s="26" t="s">
        <v>715</v>
      </c>
      <c r="D25" s="27" t="s">
        <v>708</v>
      </c>
      <c r="E25" s="30" t="s">
        <v>711</v>
      </c>
      <c r="F25" s="30" t="s">
        <v>711</v>
      </c>
      <c r="G25" s="29" t="s">
        <v>711</v>
      </c>
      <c r="H25" s="29" t="s">
        <v>711</v>
      </c>
      <c r="I25" s="29" t="s">
        <v>711</v>
      </c>
      <c r="J25" s="29" t="s">
        <v>711</v>
      </c>
      <c r="K25" s="29" t="s">
        <v>711</v>
      </c>
      <c r="L25" s="29" t="s">
        <v>711</v>
      </c>
      <c r="M25" s="29" t="s">
        <v>711</v>
      </c>
      <c r="N25" s="29" t="s">
        <v>711</v>
      </c>
      <c r="O25" s="29" t="s">
        <v>711</v>
      </c>
      <c r="P25" s="29" t="s">
        <v>711</v>
      </c>
      <c r="Q25" s="29" t="s">
        <v>711</v>
      </c>
      <c r="R25" s="29" t="s">
        <v>711</v>
      </c>
      <c r="S25" s="29" t="s">
        <v>711</v>
      </c>
      <c r="T25" s="29" t="s">
        <v>711</v>
      </c>
      <c r="U25" s="16"/>
    </row>
    <row r="26" spans="2:23" ht="46.8" x14ac:dyDescent="0.25">
      <c r="B26" s="25" t="s">
        <v>716</v>
      </c>
      <c r="C26" s="26" t="s">
        <v>717</v>
      </c>
      <c r="D26" s="27" t="s">
        <v>708</v>
      </c>
      <c r="E26" s="30">
        <f t="shared" ref="E26:F26" si="12">E87</f>
        <v>4.13283501</v>
      </c>
      <c r="F26" s="30">
        <f t="shared" si="12"/>
        <v>55.390411579923459</v>
      </c>
      <c r="G26" s="30" t="str">
        <f t="shared" ref="G26:H26" si="13">G75</f>
        <v>нд</v>
      </c>
      <c r="H26" s="30" t="str">
        <f t="shared" si="13"/>
        <v>нд</v>
      </c>
      <c r="I26" s="30">
        <f>I87</f>
        <v>4.13283501</v>
      </c>
      <c r="J26" s="30">
        <f>J87</f>
        <v>55.390411579923459</v>
      </c>
      <c r="K26" s="28">
        <f t="shared" ref="K26:L28" si="14">K91</f>
        <v>0</v>
      </c>
      <c r="L26" s="28">
        <f t="shared" si="14"/>
        <v>0</v>
      </c>
      <c r="M26" s="28">
        <f t="shared" ref="M26:N28" si="15">M91</f>
        <v>0</v>
      </c>
      <c r="N26" s="28">
        <f t="shared" si="15"/>
        <v>0</v>
      </c>
      <c r="O26" s="30">
        <f>O87</f>
        <v>4.13283501</v>
      </c>
      <c r="P26" s="30">
        <f>P87</f>
        <v>55.390411579923459</v>
      </c>
      <c r="Q26" s="53">
        <f t="shared" ref="Q26" si="16">K26-M26</f>
        <v>0</v>
      </c>
      <c r="R26" s="53">
        <f t="shared" ref="R26" si="17">L26-N26</f>
        <v>0</v>
      </c>
      <c r="S26" s="28" t="str">
        <f t="shared" ref="S26" si="18">IF(Q26=0,"-",Q26/K26*100)</f>
        <v>-</v>
      </c>
      <c r="T26" s="28" t="str">
        <f t="shared" ref="T26" si="19">IF(R26=0,"-",R26/L26*100)</f>
        <v>-</v>
      </c>
      <c r="U26" s="16"/>
    </row>
    <row r="27" spans="2:23" ht="62.4" x14ac:dyDescent="0.25">
      <c r="B27" s="25" t="s">
        <v>718</v>
      </c>
      <c r="C27" s="26" t="s">
        <v>719</v>
      </c>
      <c r="D27" s="27" t="s">
        <v>708</v>
      </c>
      <c r="E27" s="30" t="s">
        <v>711</v>
      </c>
      <c r="F27" s="30" t="s">
        <v>711</v>
      </c>
      <c r="G27" s="29" t="s">
        <v>711</v>
      </c>
      <c r="H27" s="29" t="s">
        <v>711</v>
      </c>
      <c r="I27" s="29" t="s">
        <v>711</v>
      </c>
      <c r="J27" s="29" t="s">
        <v>711</v>
      </c>
      <c r="K27" s="29" t="s">
        <v>711</v>
      </c>
      <c r="L27" s="29" t="s">
        <v>711</v>
      </c>
      <c r="M27" s="29" t="s">
        <v>711</v>
      </c>
      <c r="N27" s="29" t="s">
        <v>711</v>
      </c>
      <c r="O27" s="29" t="s">
        <v>711</v>
      </c>
      <c r="P27" s="29" t="s">
        <v>711</v>
      </c>
      <c r="Q27" s="29" t="s">
        <v>711</v>
      </c>
      <c r="R27" s="29" t="s">
        <v>711</v>
      </c>
      <c r="S27" s="29" t="s">
        <v>711</v>
      </c>
      <c r="T27" s="29" t="s">
        <v>711</v>
      </c>
      <c r="U27" s="16"/>
    </row>
    <row r="28" spans="2:23" ht="31.2" x14ac:dyDescent="0.25">
      <c r="B28" s="25" t="s">
        <v>720</v>
      </c>
      <c r="C28" s="26" t="s">
        <v>721</v>
      </c>
      <c r="D28" s="27" t="s">
        <v>708</v>
      </c>
      <c r="E28" s="30">
        <f t="shared" ref="E28:H28" si="20">E93</f>
        <v>0</v>
      </c>
      <c r="F28" s="30">
        <f t="shared" si="20"/>
        <v>78.178635192666064</v>
      </c>
      <c r="G28" s="28">
        <f t="shared" si="20"/>
        <v>0</v>
      </c>
      <c r="H28" s="28">
        <f t="shared" si="20"/>
        <v>0</v>
      </c>
      <c r="I28" s="28">
        <f>I93</f>
        <v>0</v>
      </c>
      <c r="J28" s="28">
        <f>J93</f>
        <v>78.178635192666064</v>
      </c>
      <c r="K28" s="28">
        <f t="shared" si="14"/>
        <v>0</v>
      </c>
      <c r="L28" s="28">
        <f t="shared" si="14"/>
        <v>0</v>
      </c>
      <c r="M28" s="28">
        <f t="shared" si="15"/>
        <v>0</v>
      </c>
      <c r="N28" s="28">
        <f t="shared" si="15"/>
        <v>0</v>
      </c>
      <c r="O28" s="28">
        <f>O93</f>
        <v>0</v>
      </c>
      <c r="P28" s="28">
        <f>P93</f>
        <v>78.178635192666064</v>
      </c>
      <c r="Q28" s="53">
        <f t="shared" si="8"/>
        <v>0</v>
      </c>
      <c r="R28" s="53">
        <f t="shared" si="9"/>
        <v>0</v>
      </c>
      <c r="S28" s="28" t="str">
        <f t="shared" si="10"/>
        <v>-</v>
      </c>
      <c r="T28" s="28" t="str">
        <f t="shared" si="11"/>
        <v>-</v>
      </c>
      <c r="U28" s="16"/>
    </row>
    <row r="29" spans="2:23" ht="118.8" x14ac:dyDescent="0.25">
      <c r="B29" s="25" t="s">
        <v>722</v>
      </c>
      <c r="C29" s="26" t="s">
        <v>533</v>
      </c>
      <c r="D29" s="31" t="s">
        <v>708</v>
      </c>
      <c r="E29" s="28">
        <f t="shared" ref="E29:F29" si="21">E22</f>
        <v>5.0511182799999998</v>
      </c>
      <c r="F29" s="28">
        <f t="shared" si="21"/>
        <v>141.54679284048851</v>
      </c>
      <c r="G29" s="28">
        <f t="shared" ref="G29:H29" si="22">G22</f>
        <v>0</v>
      </c>
      <c r="H29" s="28">
        <f t="shared" si="22"/>
        <v>0</v>
      </c>
      <c r="I29" s="28">
        <f t="shared" ref="I29:L29" si="23">I22</f>
        <v>5.0511182799999998</v>
      </c>
      <c r="J29" s="28">
        <f t="shared" si="23"/>
        <v>141.54679284048854</v>
      </c>
      <c r="K29" s="28">
        <f t="shared" si="23"/>
        <v>0.20697249000000001</v>
      </c>
      <c r="L29" s="28">
        <f t="shared" si="23"/>
        <v>1.550324</v>
      </c>
      <c r="M29" s="28">
        <f t="shared" ref="M29:P29" si="24">M22</f>
        <v>0.21853967999999996</v>
      </c>
      <c r="N29" s="28">
        <f t="shared" si="24"/>
        <v>1.6350000000000002</v>
      </c>
      <c r="O29" s="28">
        <f t="shared" si="24"/>
        <v>4.8325785999999997</v>
      </c>
      <c r="P29" s="28">
        <f t="shared" si="24"/>
        <v>139.91179284048852</v>
      </c>
      <c r="Q29" s="53">
        <f t="shared" si="8"/>
        <v>-1.1567189999999949E-2</v>
      </c>
      <c r="R29" s="53">
        <f t="shared" si="9"/>
        <v>-8.4676000000000196E-2</v>
      </c>
      <c r="S29" s="28">
        <f t="shared" si="10"/>
        <v>-5.5887572304898825</v>
      </c>
      <c r="T29" s="28">
        <f t="shared" si="11"/>
        <v>-5.4618260441043418</v>
      </c>
      <c r="U29" s="16" t="s">
        <v>874</v>
      </c>
    </row>
    <row r="30" spans="2:23" ht="46.8" x14ac:dyDescent="0.25">
      <c r="B30" s="32" t="s">
        <v>534</v>
      </c>
      <c r="C30" s="33" t="s">
        <v>723</v>
      </c>
      <c r="D30" s="34" t="s">
        <v>708</v>
      </c>
      <c r="E30" s="47" t="s">
        <v>711</v>
      </c>
      <c r="F30" s="47" t="s">
        <v>711</v>
      </c>
      <c r="G30" s="35" t="s">
        <v>711</v>
      </c>
      <c r="H30" s="35" t="s">
        <v>711</v>
      </c>
      <c r="I30" s="35" t="s">
        <v>711</v>
      </c>
      <c r="J30" s="35" t="s">
        <v>711</v>
      </c>
      <c r="K30" s="35" t="s">
        <v>711</v>
      </c>
      <c r="L30" s="35" t="s">
        <v>711</v>
      </c>
      <c r="M30" s="35" t="s">
        <v>711</v>
      </c>
      <c r="N30" s="35" t="s">
        <v>711</v>
      </c>
      <c r="O30" s="35" t="s">
        <v>711</v>
      </c>
      <c r="P30" s="35" t="s">
        <v>711</v>
      </c>
      <c r="Q30" s="35" t="s">
        <v>711</v>
      </c>
      <c r="R30" s="35" t="s">
        <v>711</v>
      </c>
      <c r="S30" s="35" t="s">
        <v>711</v>
      </c>
      <c r="T30" s="35" t="s">
        <v>711</v>
      </c>
      <c r="U30" s="16"/>
    </row>
    <row r="31" spans="2:23" ht="62.4" x14ac:dyDescent="0.25">
      <c r="B31" s="32" t="s">
        <v>535</v>
      </c>
      <c r="C31" s="33" t="s">
        <v>724</v>
      </c>
      <c r="D31" s="34" t="s">
        <v>708</v>
      </c>
      <c r="E31" s="47" t="s">
        <v>711</v>
      </c>
      <c r="F31" s="47" t="s">
        <v>711</v>
      </c>
      <c r="G31" s="35" t="s">
        <v>711</v>
      </c>
      <c r="H31" s="35" t="s">
        <v>711</v>
      </c>
      <c r="I31" s="35" t="s">
        <v>711</v>
      </c>
      <c r="J31" s="35" t="s">
        <v>711</v>
      </c>
      <c r="K31" s="35" t="s">
        <v>711</v>
      </c>
      <c r="L31" s="35" t="s">
        <v>711</v>
      </c>
      <c r="M31" s="35" t="s">
        <v>711</v>
      </c>
      <c r="N31" s="35" t="s">
        <v>711</v>
      </c>
      <c r="O31" s="35" t="s">
        <v>711</v>
      </c>
      <c r="P31" s="35" t="s">
        <v>711</v>
      </c>
      <c r="Q31" s="35" t="s">
        <v>711</v>
      </c>
      <c r="R31" s="35" t="s">
        <v>711</v>
      </c>
      <c r="S31" s="35" t="s">
        <v>711</v>
      </c>
      <c r="T31" s="35" t="s">
        <v>711</v>
      </c>
      <c r="U31" s="16"/>
    </row>
    <row r="32" spans="2:23" ht="78" x14ac:dyDescent="0.25">
      <c r="B32" s="32" t="s">
        <v>437</v>
      </c>
      <c r="C32" s="33" t="s">
        <v>725</v>
      </c>
      <c r="D32" s="34" t="s">
        <v>708</v>
      </c>
      <c r="E32" s="47" t="s">
        <v>711</v>
      </c>
      <c r="F32" s="47" t="s">
        <v>711</v>
      </c>
      <c r="G32" s="35" t="s">
        <v>711</v>
      </c>
      <c r="H32" s="35" t="s">
        <v>711</v>
      </c>
      <c r="I32" s="35" t="s">
        <v>711</v>
      </c>
      <c r="J32" s="35" t="s">
        <v>711</v>
      </c>
      <c r="K32" s="35" t="s">
        <v>711</v>
      </c>
      <c r="L32" s="35" t="s">
        <v>711</v>
      </c>
      <c r="M32" s="35" t="s">
        <v>711</v>
      </c>
      <c r="N32" s="35" t="s">
        <v>711</v>
      </c>
      <c r="O32" s="35" t="s">
        <v>711</v>
      </c>
      <c r="P32" s="35" t="s">
        <v>711</v>
      </c>
      <c r="Q32" s="35" t="s">
        <v>711</v>
      </c>
      <c r="R32" s="35" t="s">
        <v>711</v>
      </c>
      <c r="S32" s="35" t="s">
        <v>711</v>
      </c>
      <c r="T32" s="35" t="s">
        <v>711</v>
      </c>
      <c r="U32" s="16"/>
    </row>
    <row r="33" spans="2:21" ht="78" x14ac:dyDescent="0.25">
      <c r="B33" s="32" t="s">
        <v>442</v>
      </c>
      <c r="C33" s="33" t="s">
        <v>726</v>
      </c>
      <c r="D33" s="34" t="s">
        <v>708</v>
      </c>
      <c r="E33" s="47" t="s">
        <v>711</v>
      </c>
      <c r="F33" s="47" t="s">
        <v>711</v>
      </c>
      <c r="G33" s="35" t="s">
        <v>711</v>
      </c>
      <c r="H33" s="35" t="s">
        <v>711</v>
      </c>
      <c r="I33" s="35" t="s">
        <v>711</v>
      </c>
      <c r="J33" s="35" t="s">
        <v>711</v>
      </c>
      <c r="K33" s="35" t="s">
        <v>711</v>
      </c>
      <c r="L33" s="35" t="s">
        <v>711</v>
      </c>
      <c r="M33" s="35" t="s">
        <v>711</v>
      </c>
      <c r="N33" s="35" t="s">
        <v>711</v>
      </c>
      <c r="O33" s="35" t="s">
        <v>711</v>
      </c>
      <c r="P33" s="35" t="s">
        <v>711</v>
      </c>
      <c r="Q33" s="35" t="s">
        <v>711</v>
      </c>
      <c r="R33" s="35" t="s">
        <v>711</v>
      </c>
      <c r="S33" s="35" t="s">
        <v>711</v>
      </c>
      <c r="T33" s="35" t="s">
        <v>711</v>
      </c>
      <c r="U33" s="16"/>
    </row>
    <row r="34" spans="2:21" ht="62.4" x14ac:dyDescent="0.25">
      <c r="B34" s="32" t="s">
        <v>444</v>
      </c>
      <c r="C34" s="33" t="s">
        <v>727</v>
      </c>
      <c r="D34" s="34" t="s">
        <v>708</v>
      </c>
      <c r="E34" s="47" t="s">
        <v>711</v>
      </c>
      <c r="F34" s="47" t="s">
        <v>711</v>
      </c>
      <c r="G34" s="35" t="s">
        <v>711</v>
      </c>
      <c r="H34" s="35" t="s">
        <v>711</v>
      </c>
      <c r="I34" s="35" t="s">
        <v>711</v>
      </c>
      <c r="J34" s="35" t="s">
        <v>711</v>
      </c>
      <c r="K34" s="35" t="s">
        <v>711</v>
      </c>
      <c r="L34" s="35" t="s">
        <v>711</v>
      </c>
      <c r="M34" s="35" t="s">
        <v>711</v>
      </c>
      <c r="N34" s="35" t="s">
        <v>711</v>
      </c>
      <c r="O34" s="35" t="s">
        <v>711</v>
      </c>
      <c r="P34" s="35" t="s">
        <v>711</v>
      </c>
      <c r="Q34" s="35" t="s">
        <v>711</v>
      </c>
      <c r="R34" s="35" t="s">
        <v>711</v>
      </c>
      <c r="S34" s="35" t="s">
        <v>711</v>
      </c>
      <c r="T34" s="35" t="s">
        <v>711</v>
      </c>
      <c r="U34" s="16"/>
    </row>
    <row r="35" spans="2:21" ht="46.8" x14ac:dyDescent="0.25">
      <c r="B35" s="32" t="s">
        <v>536</v>
      </c>
      <c r="C35" s="33" t="s">
        <v>728</v>
      </c>
      <c r="D35" s="34" t="s">
        <v>708</v>
      </c>
      <c r="E35" s="47" t="s">
        <v>711</v>
      </c>
      <c r="F35" s="47" t="s">
        <v>711</v>
      </c>
      <c r="G35" s="35" t="s">
        <v>711</v>
      </c>
      <c r="H35" s="35" t="s">
        <v>711</v>
      </c>
      <c r="I35" s="35" t="s">
        <v>711</v>
      </c>
      <c r="J35" s="35" t="s">
        <v>711</v>
      </c>
      <c r="K35" s="35" t="s">
        <v>711</v>
      </c>
      <c r="L35" s="35" t="s">
        <v>711</v>
      </c>
      <c r="M35" s="35" t="s">
        <v>711</v>
      </c>
      <c r="N35" s="35" t="s">
        <v>711</v>
      </c>
      <c r="O35" s="35" t="s">
        <v>711</v>
      </c>
      <c r="P35" s="35" t="s">
        <v>711</v>
      </c>
      <c r="Q35" s="35" t="s">
        <v>711</v>
      </c>
      <c r="R35" s="35" t="s">
        <v>711</v>
      </c>
      <c r="S35" s="35" t="s">
        <v>711</v>
      </c>
      <c r="T35" s="35" t="s">
        <v>711</v>
      </c>
      <c r="U35" s="16"/>
    </row>
    <row r="36" spans="2:21" ht="78" x14ac:dyDescent="0.25">
      <c r="B36" s="32" t="s">
        <v>465</v>
      </c>
      <c r="C36" s="33" t="s">
        <v>729</v>
      </c>
      <c r="D36" s="36" t="s">
        <v>708</v>
      </c>
      <c r="E36" s="47" t="s">
        <v>711</v>
      </c>
      <c r="F36" s="47" t="s">
        <v>711</v>
      </c>
      <c r="G36" s="35" t="s">
        <v>711</v>
      </c>
      <c r="H36" s="35" t="s">
        <v>711</v>
      </c>
      <c r="I36" s="35" t="s">
        <v>711</v>
      </c>
      <c r="J36" s="35" t="s">
        <v>711</v>
      </c>
      <c r="K36" s="35" t="s">
        <v>711</v>
      </c>
      <c r="L36" s="35" t="s">
        <v>711</v>
      </c>
      <c r="M36" s="35" t="s">
        <v>711</v>
      </c>
      <c r="N36" s="35" t="s">
        <v>711</v>
      </c>
      <c r="O36" s="35" t="s">
        <v>711</v>
      </c>
      <c r="P36" s="35" t="s">
        <v>711</v>
      </c>
      <c r="Q36" s="35" t="s">
        <v>711</v>
      </c>
      <c r="R36" s="35" t="s">
        <v>711</v>
      </c>
      <c r="S36" s="35" t="s">
        <v>711</v>
      </c>
      <c r="T36" s="35" t="s">
        <v>711</v>
      </c>
      <c r="U36" s="16"/>
    </row>
    <row r="37" spans="2:21" ht="62.4" x14ac:dyDescent="0.25">
      <c r="B37" s="32" t="s">
        <v>466</v>
      </c>
      <c r="C37" s="33" t="s">
        <v>730</v>
      </c>
      <c r="D37" s="34" t="s">
        <v>708</v>
      </c>
      <c r="E37" s="47" t="s">
        <v>711</v>
      </c>
      <c r="F37" s="47" t="s">
        <v>711</v>
      </c>
      <c r="G37" s="35" t="s">
        <v>711</v>
      </c>
      <c r="H37" s="35" t="s">
        <v>711</v>
      </c>
      <c r="I37" s="35" t="s">
        <v>711</v>
      </c>
      <c r="J37" s="35" t="s">
        <v>711</v>
      </c>
      <c r="K37" s="35" t="s">
        <v>711</v>
      </c>
      <c r="L37" s="35" t="s">
        <v>711</v>
      </c>
      <c r="M37" s="35" t="s">
        <v>711</v>
      </c>
      <c r="N37" s="35" t="s">
        <v>711</v>
      </c>
      <c r="O37" s="35" t="s">
        <v>711</v>
      </c>
      <c r="P37" s="35" t="s">
        <v>711</v>
      </c>
      <c r="Q37" s="35" t="s">
        <v>711</v>
      </c>
      <c r="R37" s="35" t="s">
        <v>711</v>
      </c>
      <c r="S37" s="35" t="s">
        <v>711</v>
      </c>
      <c r="T37" s="35" t="s">
        <v>711</v>
      </c>
      <c r="U37" s="16"/>
    </row>
    <row r="38" spans="2:21" ht="62.4" x14ac:dyDescent="0.25">
      <c r="B38" s="32" t="s">
        <v>537</v>
      </c>
      <c r="C38" s="33" t="s">
        <v>731</v>
      </c>
      <c r="D38" s="36" t="s">
        <v>708</v>
      </c>
      <c r="E38" s="47" t="s">
        <v>711</v>
      </c>
      <c r="F38" s="47" t="s">
        <v>711</v>
      </c>
      <c r="G38" s="35" t="s">
        <v>711</v>
      </c>
      <c r="H38" s="35" t="s">
        <v>711</v>
      </c>
      <c r="I38" s="35" t="s">
        <v>711</v>
      </c>
      <c r="J38" s="35" t="s">
        <v>711</v>
      </c>
      <c r="K38" s="35" t="s">
        <v>711</v>
      </c>
      <c r="L38" s="35" t="s">
        <v>711</v>
      </c>
      <c r="M38" s="35" t="s">
        <v>711</v>
      </c>
      <c r="N38" s="35" t="s">
        <v>711</v>
      </c>
      <c r="O38" s="35" t="s">
        <v>711</v>
      </c>
      <c r="P38" s="35" t="s">
        <v>711</v>
      </c>
      <c r="Q38" s="35" t="s">
        <v>711</v>
      </c>
      <c r="R38" s="35" t="s">
        <v>711</v>
      </c>
      <c r="S38" s="35" t="s">
        <v>711</v>
      </c>
      <c r="T38" s="35" t="s">
        <v>711</v>
      </c>
      <c r="U38" s="16"/>
    </row>
    <row r="39" spans="2:21" ht="46.8" x14ac:dyDescent="0.25">
      <c r="B39" s="32" t="s">
        <v>732</v>
      </c>
      <c r="C39" s="33" t="s">
        <v>733</v>
      </c>
      <c r="D39" s="34" t="s">
        <v>708</v>
      </c>
      <c r="E39" s="47" t="s">
        <v>711</v>
      </c>
      <c r="F39" s="47" t="s">
        <v>711</v>
      </c>
      <c r="G39" s="35" t="s">
        <v>711</v>
      </c>
      <c r="H39" s="35" t="s">
        <v>711</v>
      </c>
      <c r="I39" s="35" t="s">
        <v>711</v>
      </c>
      <c r="J39" s="35" t="s">
        <v>711</v>
      </c>
      <c r="K39" s="35" t="s">
        <v>711</v>
      </c>
      <c r="L39" s="35" t="s">
        <v>711</v>
      </c>
      <c r="M39" s="35" t="s">
        <v>711</v>
      </c>
      <c r="N39" s="35" t="s">
        <v>711</v>
      </c>
      <c r="O39" s="35" t="s">
        <v>711</v>
      </c>
      <c r="P39" s="35" t="s">
        <v>711</v>
      </c>
      <c r="Q39" s="35" t="s">
        <v>711</v>
      </c>
      <c r="R39" s="35" t="s">
        <v>711</v>
      </c>
      <c r="S39" s="35" t="s">
        <v>711</v>
      </c>
      <c r="T39" s="35" t="s">
        <v>711</v>
      </c>
      <c r="U39" s="16"/>
    </row>
    <row r="40" spans="2:21" ht="140.4" x14ac:dyDescent="0.25">
      <c r="B40" s="32" t="s">
        <v>732</v>
      </c>
      <c r="C40" s="33" t="s">
        <v>734</v>
      </c>
      <c r="D40" s="34" t="s">
        <v>708</v>
      </c>
      <c r="E40" s="47" t="s">
        <v>711</v>
      </c>
      <c r="F40" s="47" t="s">
        <v>711</v>
      </c>
      <c r="G40" s="37" t="s">
        <v>711</v>
      </c>
      <c r="H40" s="37" t="s">
        <v>711</v>
      </c>
      <c r="I40" s="37" t="s">
        <v>711</v>
      </c>
      <c r="J40" s="37" t="s">
        <v>711</v>
      </c>
      <c r="K40" s="37" t="s">
        <v>711</v>
      </c>
      <c r="L40" s="37" t="s">
        <v>711</v>
      </c>
      <c r="M40" s="37" t="s">
        <v>711</v>
      </c>
      <c r="N40" s="37" t="s">
        <v>711</v>
      </c>
      <c r="O40" s="37" t="s">
        <v>711</v>
      </c>
      <c r="P40" s="37" t="s">
        <v>711</v>
      </c>
      <c r="Q40" s="35" t="s">
        <v>711</v>
      </c>
      <c r="R40" s="35" t="s">
        <v>711</v>
      </c>
      <c r="S40" s="35" t="s">
        <v>711</v>
      </c>
      <c r="T40" s="35" t="s">
        <v>711</v>
      </c>
      <c r="U40" s="16"/>
    </row>
    <row r="41" spans="2:21" ht="124.8" x14ac:dyDescent="0.25">
      <c r="B41" s="32" t="s">
        <v>732</v>
      </c>
      <c r="C41" s="33" t="s">
        <v>735</v>
      </c>
      <c r="D41" s="34" t="s">
        <v>708</v>
      </c>
      <c r="E41" s="47" t="s">
        <v>711</v>
      </c>
      <c r="F41" s="47" t="s">
        <v>711</v>
      </c>
      <c r="G41" s="37" t="s">
        <v>711</v>
      </c>
      <c r="H41" s="37" t="s">
        <v>711</v>
      </c>
      <c r="I41" s="37" t="s">
        <v>711</v>
      </c>
      <c r="J41" s="37" t="s">
        <v>711</v>
      </c>
      <c r="K41" s="37" t="s">
        <v>711</v>
      </c>
      <c r="L41" s="37" t="s">
        <v>711</v>
      </c>
      <c r="M41" s="37" t="s">
        <v>711</v>
      </c>
      <c r="N41" s="37" t="s">
        <v>711</v>
      </c>
      <c r="O41" s="37" t="s">
        <v>711</v>
      </c>
      <c r="P41" s="37" t="s">
        <v>711</v>
      </c>
      <c r="Q41" s="35" t="s">
        <v>711</v>
      </c>
      <c r="R41" s="35" t="s">
        <v>711</v>
      </c>
      <c r="S41" s="35" t="s">
        <v>711</v>
      </c>
      <c r="T41" s="35" t="s">
        <v>711</v>
      </c>
      <c r="U41" s="16"/>
    </row>
    <row r="42" spans="2:21" ht="124.8" x14ac:dyDescent="0.25">
      <c r="B42" s="32" t="s">
        <v>732</v>
      </c>
      <c r="C42" s="33" t="s">
        <v>736</v>
      </c>
      <c r="D42" s="34" t="s">
        <v>708</v>
      </c>
      <c r="E42" s="47" t="s">
        <v>711</v>
      </c>
      <c r="F42" s="47" t="s">
        <v>711</v>
      </c>
      <c r="G42" s="37" t="s">
        <v>711</v>
      </c>
      <c r="H42" s="37" t="s">
        <v>711</v>
      </c>
      <c r="I42" s="37" t="s">
        <v>711</v>
      </c>
      <c r="J42" s="37" t="s">
        <v>711</v>
      </c>
      <c r="K42" s="37" t="s">
        <v>711</v>
      </c>
      <c r="L42" s="37" t="s">
        <v>711</v>
      </c>
      <c r="M42" s="37" t="s">
        <v>711</v>
      </c>
      <c r="N42" s="37" t="s">
        <v>711</v>
      </c>
      <c r="O42" s="37" t="s">
        <v>711</v>
      </c>
      <c r="P42" s="37" t="s">
        <v>711</v>
      </c>
      <c r="Q42" s="35" t="s">
        <v>711</v>
      </c>
      <c r="R42" s="35" t="s">
        <v>711</v>
      </c>
      <c r="S42" s="35" t="s">
        <v>711</v>
      </c>
      <c r="T42" s="35" t="s">
        <v>711</v>
      </c>
      <c r="U42" s="16"/>
    </row>
    <row r="43" spans="2:21" ht="46.8" x14ac:dyDescent="0.25">
      <c r="B43" s="32" t="s">
        <v>737</v>
      </c>
      <c r="C43" s="33" t="s">
        <v>733</v>
      </c>
      <c r="D43" s="34" t="s">
        <v>708</v>
      </c>
      <c r="E43" s="47" t="s">
        <v>711</v>
      </c>
      <c r="F43" s="47" t="s">
        <v>711</v>
      </c>
      <c r="G43" s="37" t="s">
        <v>711</v>
      </c>
      <c r="H43" s="37" t="s">
        <v>711</v>
      </c>
      <c r="I43" s="37" t="s">
        <v>711</v>
      </c>
      <c r="J43" s="37" t="s">
        <v>711</v>
      </c>
      <c r="K43" s="37" t="s">
        <v>711</v>
      </c>
      <c r="L43" s="37" t="s">
        <v>711</v>
      </c>
      <c r="M43" s="37" t="s">
        <v>711</v>
      </c>
      <c r="N43" s="37" t="s">
        <v>711</v>
      </c>
      <c r="O43" s="37" t="s">
        <v>711</v>
      </c>
      <c r="P43" s="37" t="s">
        <v>711</v>
      </c>
      <c r="Q43" s="35" t="s">
        <v>711</v>
      </c>
      <c r="R43" s="35" t="s">
        <v>711</v>
      </c>
      <c r="S43" s="35" t="s">
        <v>711</v>
      </c>
      <c r="T43" s="35" t="s">
        <v>711</v>
      </c>
      <c r="U43" s="16"/>
    </row>
    <row r="44" spans="2:21" ht="140.4" x14ac:dyDescent="0.25">
      <c r="B44" s="32" t="s">
        <v>737</v>
      </c>
      <c r="C44" s="33" t="s">
        <v>734</v>
      </c>
      <c r="D44" s="34" t="s">
        <v>708</v>
      </c>
      <c r="E44" s="47" t="s">
        <v>711</v>
      </c>
      <c r="F44" s="47" t="s">
        <v>711</v>
      </c>
      <c r="G44" s="37" t="s">
        <v>711</v>
      </c>
      <c r="H44" s="37" t="s">
        <v>711</v>
      </c>
      <c r="I44" s="37" t="s">
        <v>711</v>
      </c>
      <c r="J44" s="37" t="s">
        <v>711</v>
      </c>
      <c r="K44" s="37" t="s">
        <v>711</v>
      </c>
      <c r="L44" s="37" t="s">
        <v>711</v>
      </c>
      <c r="M44" s="37" t="s">
        <v>711</v>
      </c>
      <c r="N44" s="37" t="s">
        <v>711</v>
      </c>
      <c r="O44" s="37" t="s">
        <v>711</v>
      </c>
      <c r="P44" s="37" t="s">
        <v>711</v>
      </c>
      <c r="Q44" s="35" t="s">
        <v>711</v>
      </c>
      <c r="R44" s="35" t="s">
        <v>711</v>
      </c>
      <c r="S44" s="35" t="s">
        <v>711</v>
      </c>
      <c r="T44" s="35" t="s">
        <v>711</v>
      </c>
      <c r="U44" s="16"/>
    </row>
    <row r="45" spans="2:21" ht="124.8" x14ac:dyDescent="0.25">
      <c r="B45" s="32" t="s">
        <v>737</v>
      </c>
      <c r="C45" s="33" t="s">
        <v>735</v>
      </c>
      <c r="D45" s="34" t="s">
        <v>708</v>
      </c>
      <c r="E45" s="47" t="s">
        <v>711</v>
      </c>
      <c r="F45" s="47" t="s">
        <v>711</v>
      </c>
      <c r="G45" s="38" t="s">
        <v>711</v>
      </c>
      <c r="H45" s="38" t="s">
        <v>711</v>
      </c>
      <c r="I45" s="38" t="s">
        <v>711</v>
      </c>
      <c r="J45" s="38" t="s">
        <v>711</v>
      </c>
      <c r="K45" s="38" t="s">
        <v>711</v>
      </c>
      <c r="L45" s="38" t="s">
        <v>711</v>
      </c>
      <c r="M45" s="38" t="s">
        <v>711</v>
      </c>
      <c r="N45" s="38" t="s">
        <v>711</v>
      </c>
      <c r="O45" s="38" t="s">
        <v>711</v>
      </c>
      <c r="P45" s="38" t="s">
        <v>711</v>
      </c>
      <c r="Q45" s="35" t="s">
        <v>711</v>
      </c>
      <c r="R45" s="35" t="s">
        <v>711</v>
      </c>
      <c r="S45" s="35" t="s">
        <v>711</v>
      </c>
      <c r="T45" s="35" t="s">
        <v>711</v>
      </c>
      <c r="U45" s="16"/>
    </row>
    <row r="46" spans="2:21" ht="124.8" x14ac:dyDescent="0.25">
      <c r="B46" s="32" t="s">
        <v>737</v>
      </c>
      <c r="C46" s="33" t="s">
        <v>738</v>
      </c>
      <c r="D46" s="34" t="s">
        <v>708</v>
      </c>
      <c r="E46" s="47" t="s">
        <v>711</v>
      </c>
      <c r="F46" s="47" t="s">
        <v>711</v>
      </c>
      <c r="G46" s="38" t="s">
        <v>711</v>
      </c>
      <c r="H46" s="38" t="s">
        <v>711</v>
      </c>
      <c r="I46" s="38" t="s">
        <v>711</v>
      </c>
      <c r="J46" s="38" t="s">
        <v>711</v>
      </c>
      <c r="K46" s="38" t="s">
        <v>711</v>
      </c>
      <c r="L46" s="38" t="s">
        <v>711</v>
      </c>
      <c r="M46" s="38" t="s">
        <v>711</v>
      </c>
      <c r="N46" s="38" t="s">
        <v>711</v>
      </c>
      <c r="O46" s="38" t="s">
        <v>711</v>
      </c>
      <c r="P46" s="38" t="s">
        <v>711</v>
      </c>
      <c r="Q46" s="35" t="s">
        <v>711</v>
      </c>
      <c r="R46" s="35" t="s">
        <v>711</v>
      </c>
      <c r="S46" s="35" t="s">
        <v>711</v>
      </c>
      <c r="T46" s="35" t="s">
        <v>711</v>
      </c>
      <c r="U46" s="16"/>
    </row>
    <row r="47" spans="2:21" ht="124.8" x14ac:dyDescent="0.25">
      <c r="B47" s="32" t="s">
        <v>739</v>
      </c>
      <c r="C47" s="33" t="s">
        <v>740</v>
      </c>
      <c r="D47" s="36" t="s">
        <v>708</v>
      </c>
      <c r="E47" s="47" t="s">
        <v>711</v>
      </c>
      <c r="F47" s="47" t="s">
        <v>711</v>
      </c>
      <c r="G47" s="38" t="s">
        <v>711</v>
      </c>
      <c r="H47" s="38" t="s">
        <v>711</v>
      </c>
      <c r="I47" s="38" t="s">
        <v>711</v>
      </c>
      <c r="J47" s="38" t="s">
        <v>711</v>
      </c>
      <c r="K47" s="38" t="s">
        <v>711</v>
      </c>
      <c r="L47" s="38" t="s">
        <v>711</v>
      </c>
      <c r="M47" s="38" t="s">
        <v>711</v>
      </c>
      <c r="N47" s="38" t="s">
        <v>711</v>
      </c>
      <c r="O47" s="38" t="s">
        <v>711</v>
      </c>
      <c r="P47" s="38" t="s">
        <v>711</v>
      </c>
      <c r="Q47" s="35" t="s">
        <v>711</v>
      </c>
      <c r="R47" s="35" t="s">
        <v>711</v>
      </c>
      <c r="S47" s="35" t="s">
        <v>711</v>
      </c>
      <c r="T47" s="35" t="s">
        <v>711</v>
      </c>
      <c r="U47" s="16"/>
    </row>
    <row r="48" spans="2:21" ht="109.2" x14ac:dyDescent="0.25">
      <c r="B48" s="32" t="s">
        <v>741</v>
      </c>
      <c r="C48" s="33" t="s">
        <v>742</v>
      </c>
      <c r="D48" s="34" t="s">
        <v>708</v>
      </c>
      <c r="E48" s="47" t="s">
        <v>711</v>
      </c>
      <c r="F48" s="47" t="s">
        <v>711</v>
      </c>
      <c r="G48" s="38" t="s">
        <v>711</v>
      </c>
      <c r="H48" s="38" t="s">
        <v>711</v>
      </c>
      <c r="I48" s="38" t="s">
        <v>711</v>
      </c>
      <c r="J48" s="38" t="s">
        <v>711</v>
      </c>
      <c r="K48" s="38" t="s">
        <v>711</v>
      </c>
      <c r="L48" s="38" t="s">
        <v>711</v>
      </c>
      <c r="M48" s="38" t="s">
        <v>711</v>
      </c>
      <c r="N48" s="38" t="s">
        <v>711</v>
      </c>
      <c r="O48" s="38" t="s">
        <v>711</v>
      </c>
      <c r="P48" s="38" t="s">
        <v>711</v>
      </c>
      <c r="Q48" s="35" t="s">
        <v>711</v>
      </c>
      <c r="R48" s="35" t="s">
        <v>711</v>
      </c>
      <c r="S48" s="35" t="s">
        <v>711</v>
      </c>
      <c r="T48" s="35" t="s">
        <v>711</v>
      </c>
      <c r="U48" s="16"/>
    </row>
    <row r="49" spans="2:21" ht="109.2" x14ac:dyDescent="0.25">
      <c r="B49" s="32" t="s">
        <v>743</v>
      </c>
      <c r="C49" s="33" t="s">
        <v>744</v>
      </c>
      <c r="D49" s="34" t="s">
        <v>708</v>
      </c>
      <c r="E49" s="47" t="s">
        <v>711</v>
      </c>
      <c r="F49" s="47" t="s">
        <v>711</v>
      </c>
      <c r="G49" s="38" t="s">
        <v>711</v>
      </c>
      <c r="H49" s="38" t="s">
        <v>711</v>
      </c>
      <c r="I49" s="38" t="s">
        <v>711</v>
      </c>
      <c r="J49" s="38" t="s">
        <v>711</v>
      </c>
      <c r="K49" s="38" t="s">
        <v>711</v>
      </c>
      <c r="L49" s="38" t="s">
        <v>711</v>
      </c>
      <c r="M49" s="38" t="s">
        <v>711</v>
      </c>
      <c r="N49" s="38" t="s">
        <v>711</v>
      </c>
      <c r="O49" s="38" t="s">
        <v>711</v>
      </c>
      <c r="P49" s="38" t="s">
        <v>711</v>
      </c>
      <c r="Q49" s="35" t="s">
        <v>711</v>
      </c>
      <c r="R49" s="35" t="s">
        <v>711</v>
      </c>
      <c r="S49" s="35" t="s">
        <v>711</v>
      </c>
      <c r="T49" s="35" t="s">
        <v>711</v>
      </c>
      <c r="U49" s="16"/>
    </row>
    <row r="50" spans="2:21" ht="118.8" x14ac:dyDescent="0.25">
      <c r="B50" s="32" t="s">
        <v>538</v>
      </c>
      <c r="C50" s="33" t="s">
        <v>745</v>
      </c>
      <c r="D50" s="36" t="s">
        <v>708</v>
      </c>
      <c r="E50" s="48">
        <f t="shared" ref="E50:F50" si="25">E51+E72</f>
        <v>0.9182832700000001</v>
      </c>
      <c r="F50" s="48">
        <f t="shared" si="25"/>
        <v>7.9777460678989947</v>
      </c>
      <c r="G50" s="37">
        <f t="shared" ref="G50:J51" si="26">G51</f>
        <v>0</v>
      </c>
      <c r="H50" s="37">
        <f t="shared" si="26"/>
        <v>0</v>
      </c>
      <c r="I50" s="37">
        <f t="shared" si="26"/>
        <v>0.9182832700000001</v>
      </c>
      <c r="J50" s="37">
        <f t="shared" si="26"/>
        <v>7.9777460678989947</v>
      </c>
      <c r="K50" s="37">
        <f t="shared" ref="K50:P51" si="27">K51</f>
        <v>0.20697249000000001</v>
      </c>
      <c r="L50" s="37">
        <f t="shared" si="27"/>
        <v>1.550324</v>
      </c>
      <c r="M50" s="37">
        <f t="shared" si="27"/>
        <v>0.21853967999999996</v>
      </c>
      <c r="N50" s="37">
        <f t="shared" si="27"/>
        <v>1.6350000000000002</v>
      </c>
      <c r="O50" s="37">
        <f t="shared" si="27"/>
        <v>0.69974359000000008</v>
      </c>
      <c r="P50" s="37">
        <f t="shared" si="27"/>
        <v>6.342746067898994</v>
      </c>
      <c r="Q50" s="52">
        <f t="shared" si="8"/>
        <v>-1.1567189999999949E-2</v>
      </c>
      <c r="R50" s="52">
        <f t="shared" si="9"/>
        <v>-8.4676000000000196E-2</v>
      </c>
      <c r="S50" s="48">
        <f t="shared" si="10"/>
        <v>-5.5887572304898825</v>
      </c>
      <c r="T50" s="48">
        <f t="shared" si="11"/>
        <v>-5.4618260441043418</v>
      </c>
      <c r="U50" s="16" t="s">
        <v>874</v>
      </c>
    </row>
    <row r="51" spans="2:21" ht="118.8" x14ac:dyDescent="0.25">
      <c r="B51" s="32" t="s">
        <v>699</v>
      </c>
      <c r="C51" s="33" t="s">
        <v>746</v>
      </c>
      <c r="D51" s="36" t="s">
        <v>708</v>
      </c>
      <c r="E51" s="48">
        <f t="shared" ref="E51:F51" si="28">E52</f>
        <v>0.9182832700000001</v>
      </c>
      <c r="F51" s="48">
        <f t="shared" si="28"/>
        <v>7.9777460678989947</v>
      </c>
      <c r="G51" s="37">
        <f t="shared" si="26"/>
        <v>0</v>
      </c>
      <c r="H51" s="37">
        <f t="shared" si="26"/>
        <v>0</v>
      </c>
      <c r="I51" s="37">
        <f t="shared" si="26"/>
        <v>0.9182832700000001</v>
      </c>
      <c r="J51" s="37">
        <f t="shared" si="26"/>
        <v>7.9777460678989947</v>
      </c>
      <c r="K51" s="37">
        <f t="shared" si="27"/>
        <v>0.20697249000000001</v>
      </c>
      <c r="L51" s="37">
        <f t="shared" si="27"/>
        <v>1.550324</v>
      </c>
      <c r="M51" s="37">
        <f t="shared" si="27"/>
        <v>0.21853967999999996</v>
      </c>
      <c r="N51" s="37">
        <f t="shared" si="27"/>
        <v>1.6350000000000002</v>
      </c>
      <c r="O51" s="37">
        <f t="shared" si="27"/>
        <v>0.69974359000000008</v>
      </c>
      <c r="P51" s="37">
        <f t="shared" si="27"/>
        <v>6.342746067898994</v>
      </c>
      <c r="Q51" s="52">
        <f t="shared" si="8"/>
        <v>-1.1567189999999949E-2</v>
      </c>
      <c r="R51" s="52">
        <f t="shared" si="9"/>
        <v>-8.4676000000000196E-2</v>
      </c>
      <c r="S51" s="48">
        <f t="shared" si="10"/>
        <v>-5.5887572304898825</v>
      </c>
      <c r="T51" s="48">
        <f t="shared" si="11"/>
        <v>-5.4618260441043418</v>
      </c>
      <c r="U51" s="16" t="s">
        <v>874</v>
      </c>
    </row>
    <row r="52" spans="2:21" ht="118.8" x14ac:dyDescent="0.25">
      <c r="B52" s="32" t="s">
        <v>471</v>
      </c>
      <c r="C52" s="33" t="s">
        <v>747</v>
      </c>
      <c r="D52" s="36" t="s">
        <v>708</v>
      </c>
      <c r="E52" s="48">
        <f t="shared" ref="E52:F52" si="29">SUM(E53:E67)</f>
        <v>0.9182832700000001</v>
      </c>
      <c r="F52" s="48">
        <f t="shared" si="29"/>
        <v>7.9777460678989947</v>
      </c>
      <c r="G52" s="37">
        <f t="shared" ref="G52:H52" si="30">SUM(G53:G55)</f>
        <v>0</v>
      </c>
      <c r="H52" s="37">
        <f t="shared" si="30"/>
        <v>0</v>
      </c>
      <c r="I52" s="37">
        <f>SUM(I53:I67)</f>
        <v>0.9182832700000001</v>
      </c>
      <c r="J52" s="37">
        <f>SUM(J53:J67)</f>
        <v>7.9777460678989947</v>
      </c>
      <c r="K52" s="37">
        <f t="shared" ref="K52:L52" si="31">SUM(K53:K55)</f>
        <v>0.20697249000000001</v>
      </c>
      <c r="L52" s="37">
        <f t="shared" si="31"/>
        <v>1.550324</v>
      </c>
      <c r="M52" s="37">
        <f t="shared" ref="M52:N52" si="32">SUM(M53:M55)</f>
        <v>0.21853967999999996</v>
      </c>
      <c r="N52" s="37">
        <f t="shared" si="32"/>
        <v>1.6350000000000002</v>
      </c>
      <c r="O52" s="37">
        <f>SUM(O53:O67)</f>
        <v>0.69974359000000008</v>
      </c>
      <c r="P52" s="37">
        <f>SUM(P53:P67)</f>
        <v>6.342746067898994</v>
      </c>
      <c r="Q52" s="52">
        <f t="shared" si="8"/>
        <v>-1.1567189999999949E-2</v>
      </c>
      <c r="R52" s="52">
        <f t="shared" si="9"/>
        <v>-8.4676000000000196E-2</v>
      </c>
      <c r="S52" s="48">
        <f t="shared" si="10"/>
        <v>-5.5887572304898825</v>
      </c>
      <c r="T52" s="48">
        <f t="shared" si="11"/>
        <v>-5.4618260441043418</v>
      </c>
      <c r="U52" s="16" t="s">
        <v>874</v>
      </c>
    </row>
    <row r="53" spans="2:21" ht="118.8" x14ac:dyDescent="0.25">
      <c r="B53" s="32" t="s">
        <v>473</v>
      </c>
      <c r="C53" s="33" t="s">
        <v>748</v>
      </c>
      <c r="D53" s="36" t="s">
        <v>749</v>
      </c>
      <c r="E53" s="48">
        <v>6.8765809999999997E-2</v>
      </c>
      <c r="F53" s="48">
        <v>0.51233799999999996</v>
      </c>
      <c r="G53" s="35">
        <v>0</v>
      </c>
      <c r="H53" s="35">
        <v>0</v>
      </c>
      <c r="I53" s="48">
        <f>E53-G53</f>
        <v>6.8765809999999997E-2</v>
      </c>
      <c r="J53" s="50">
        <f>F53-H53</f>
        <v>0.51233799999999996</v>
      </c>
      <c r="K53" s="48">
        <v>6.8765809999999997E-2</v>
      </c>
      <c r="L53" s="48">
        <v>0.51233799999999996</v>
      </c>
      <c r="M53" s="48">
        <f>72846.56/1000000</f>
        <v>7.2846559999999991E-2</v>
      </c>
      <c r="N53" s="37">
        <v>0.54500000000000004</v>
      </c>
      <c r="O53" s="48">
        <f>E53-M53</f>
        <v>-4.0807499999999941E-3</v>
      </c>
      <c r="P53" s="50">
        <f>F53-N53</f>
        <v>-3.266200000000008E-2</v>
      </c>
      <c r="Q53" s="52">
        <f t="shared" si="8"/>
        <v>-4.0807499999999941E-3</v>
      </c>
      <c r="R53" s="52">
        <f t="shared" si="9"/>
        <v>-3.266200000000008E-2</v>
      </c>
      <c r="S53" s="48">
        <f t="shared" si="10"/>
        <v>-5.9342716969377571</v>
      </c>
      <c r="T53" s="48">
        <f t="shared" si="11"/>
        <v>-6.3750883206008693</v>
      </c>
      <c r="U53" s="16" t="s">
        <v>874</v>
      </c>
    </row>
    <row r="54" spans="2:21" ht="118.8" x14ac:dyDescent="0.25">
      <c r="B54" s="32" t="s">
        <v>474</v>
      </c>
      <c r="C54" s="33" t="s">
        <v>750</v>
      </c>
      <c r="D54" s="36" t="s">
        <v>751</v>
      </c>
      <c r="E54" s="48">
        <v>6.9103339999999999E-2</v>
      </c>
      <c r="F54" s="48">
        <v>0.51899300000000004</v>
      </c>
      <c r="G54" s="35">
        <v>0</v>
      </c>
      <c r="H54" s="35">
        <v>0</v>
      </c>
      <c r="I54" s="48">
        <f t="shared" ref="I54:I67" si="33">E54-G54</f>
        <v>6.9103339999999999E-2</v>
      </c>
      <c r="J54" s="50">
        <f t="shared" ref="J54:J67" si="34">F54-H54</f>
        <v>0.51899300000000004</v>
      </c>
      <c r="K54" s="48">
        <v>6.9103339999999999E-2</v>
      </c>
      <c r="L54" s="48">
        <v>0.51899300000000004</v>
      </c>
      <c r="M54" s="48">
        <f>72846.56/1000000</f>
        <v>7.2846559999999991E-2</v>
      </c>
      <c r="N54" s="37">
        <v>0.54500000000000004</v>
      </c>
      <c r="O54" s="48">
        <f t="shared" ref="O54:O67" si="35">E54-M54</f>
        <v>-3.7432199999999916E-3</v>
      </c>
      <c r="P54" s="50">
        <f t="shared" ref="P54:P67" si="36">F54-N54</f>
        <v>-2.6007000000000002E-2</v>
      </c>
      <c r="Q54" s="52">
        <f t="shared" si="8"/>
        <v>-3.7432199999999916E-3</v>
      </c>
      <c r="R54" s="52">
        <f t="shared" si="9"/>
        <v>-2.6007000000000002E-2</v>
      </c>
      <c r="S54" s="48">
        <f t="shared" si="10"/>
        <v>-5.4168438168111583</v>
      </c>
      <c r="T54" s="48">
        <f t="shared" si="11"/>
        <v>-5.0110502453790318</v>
      </c>
      <c r="U54" s="16" t="s">
        <v>874</v>
      </c>
    </row>
    <row r="55" spans="2:21" ht="118.8" x14ac:dyDescent="0.25">
      <c r="B55" s="32" t="s">
        <v>475</v>
      </c>
      <c r="C55" s="33" t="s">
        <v>752</v>
      </c>
      <c r="D55" s="36" t="s">
        <v>753</v>
      </c>
      <c r="E55" s="48">
        <v>6.9103339999999999E-2</v>
      </c>
      <c r="F55" s="48">
        <v>0.51899300000000004</v>
      </c>
      <c r="G55" s="35">
        <v>0</v>
      </c>
      <c r="H55" s="35">
        <v>0</v>
      </c>
      <c r="I55" s="48">
        <f t="shared" si="33"/>
        <v>6.9103339999999999E-2</v>
      </c>
      <c r="J55" s="50">
        <f t="shared" si="34"/>
        <v>0.51899300000000004</v>
      </c>
      <c r="K55" s="48">
        <v>6.9103339999999999E-2</v>
      </c>
      <c r="L55" s="48">
        <v>0.51899300000000004</v>
      </c>
      <c r="M55" s="48">
        <f>72846.56/1000000</f>
        <v>7.2846559999999991E-2</v>
      </c>
      <c r="N55" s="37">
        <v>0.54500000000000004</v>
      </c>
      <c r="O55" s="48">
        <f t="shared" si="35"/>
        <v>-3.7432199999999916E-3</v>
      </c>
      <c r="P55" s="50">
        <f t="shared" si="36"/>
        <v>-2.6007000000000002E-2</v>
      </c>
      <c r="Q55" s="52">
        <f t="shared" si="8"/>
        <v>-3.7432199999999916E-3</v>
      </c>
      <c r="R55" s="52">
        <f t="shared" si="9"/>
        <v>-2.6007000000000002E-2</v>
      </c>
      <c r="S55" s="48">
        <f t="shared" si="10"/>
        <v>-5.4168438168111583</v>
      </c>
      <c r="T55" s="48">
        <f t="shared" si="11"/>
        <v>-5.0110502453790318</v>
      </c>
      <c r="U55" s="16" t="s">
        <v>874</v>
      </c>
    </row>
    <row r="56" spans="2:21" ht="78" x14ac:dyDescent="0.25">
      <c r="B56" s="32" t="s">
        <v>754</v>
      </c>
      <c r="C56" s="33" t="s">
        <v>755</v>
      </c>
      <c r="D56" s="36" t="s">
        <v>756</v>
      </c>
      <c r="E56" s="48">
        <v>6.9103339999999999E-2</v>
      </c>
      <c r="F56" s="48">
        <v>0.55947445400000007</v>
      </c>
      <c r="G56" s="35">
        <v>0</v>
      </c>
      <c r="H56" s="35">
        <v>0</v>
      </c>
      <c r="I56" s="48">
        <f t="shared" si="33"/>
        <v>6.9103339999999999E-2</v>
      </c>
      <c r="J56" s="50">
        <f t="shared" si="34"/>
        <v>0.55947445400000007</v>
      </c>
      <c r="K56" s="35">
        <v>0</v>
      </c>
      <c r="L56" s="35">
        <v>0</v>
      </c>
      <c r="M56" s="35">
        <v>0</v>
      </c>
      <c r="N56" s="35">
        <v>0</v>
      </c>
      <c r="O56" s="48">
        <f t="shared" si="35"/>
        <v>6.9103339999999999E-2</v>
      </c>
      <c r="P56" s="50">
        <f t="shared" si="36"/>
        <v>0.55947445400000007</v>
      </c>
      <c r="Q56" s="52">
        <f t="shared" si="8"/>
        <v>0</v>
      </c>
      <c r="R56" s="52">
        <f t="shared" si="9"/>
        <v>0</v>
      </c>
      <c r="S56" s="48" t="str">
        <f t="shared" si="10"/>
        <v>-</v>
      </c>
      <c r="T56" s="48" t="str">
        <f t="shared" si="11"/>
        <v>-</v>
      </c>
      <c r="U56" s="16"/>
    </row>
    <row r="57" spans="2:21" ht="109.2" x14ac:dyDescent="0.25">
      <c r="B57" s="32" t="s">
        <v>757</v>
      </c>
      <c r="C57" s="33" t="s">
        <v>758</v>
      </c>
      <c r="D57" s="36" t="s">
        <v>759</v>
      </c>
      <c r="E57" s="48">
        <v>4.6689300000000003E-2</v>
      </c>
      <c r="F57" s="48">
        <v>0.37298584400000001</v>
      </c>
      <c r="G57" s="35">
        <v>0</v>
      </c>
      <c r="H57" s="35">
        <v>0</v>
      </c>
      <c r="I57" s="48">
        <f t="shared" si="33"/>
        <v>4.6689300000000003E-2</v>
      </c>
      <c r="J57" s="50">
        <f t="shared" si="34"/>
        <v>0.37298584400000001</v>
      </c>
      <c r="K57" s="35">
        <v>0</v>
      </c>
      <c r="L57" s="35">
        <v>0</v>
      </c>
      <c r="M57" s="35">
        <v>0</v>
      </c>
      <c r="N57" s="35">
        <v>0</v>
      </c>
      <c r="O57" s="48">
        <f t="shared" si="35"/>
        <v>4.6689300000000003E-2</v>
      </c>
      <c r="P57" s="50">
        <f t="shared" si="36"/>
        <v>0.37298584400000001</v>
      </c>
      <c r="Q57" s="52">
        <f t="shared" si="8"/>
        <v>0</v>
      </c>
      <c r="R57" s="52">
        <f t="shared" si="9"/>
        <v>0</v>
      </c>
      <c r="S57" s="48" t="str">
        <f t="shared" si="10"/>
        <v>-</v>
      </c>
      <c r="T57" s="48" t="str">
        <f t="shared" si="11"/>
        <v>-</v>
      </c>
      <c r="U57" s="16"/>
    </row>
    <row r="58" spans="2:21" ht="78" x14ac:dyDescent="0.25">
      <c r="B58" s="32" t="s">
        <v>760</v>
      </c>
      <c r="C58" s="33" t="s">
        <v>761</v>
      </c>
      <c r="D58" s="36" t="s">
        <v>762</v>
      </c>
      <c r="E58" s="48">
        <v>2.30344E-2</v>
      </c>
      <c r="F58" s="48">
        <v>0.18649399999999999</v>
      </c>
      <c r="G58" s="35">
        <v>0</v>
      </c>
      <c r="H58" s="35">
        <v>0</v>
      </c>
      <c r="I58" s="48">
        <f t="shared" si="33"/>
        <v>2.30344E-2</v>
      </c>
      <c r="J58" s="50">
        <f t="shared" si="34"/>
        <v>0.18649399999999999</v>
      </c>
      <c r="K58" s="35">
        <v>0</v>
      </c>
      <c r="L58" s="35">
        <v>0</v>
      </c>
      <c r="M58" s="35">
        <v>0</v>
      </c>
      <c r="N58" s="35">
        <v>0</v>
      </c>
      <c r="O58" s="48">
        <f t="shared" si="35"/>
        <v>2.30344E-2</v>
      </c>
      <c r="P58" s="50">
        <f t="shared" si="36"/>
        <v>0.18649399999999999</v>
      </c>
      <c r="Q58" s="52">
        <f t="shared" si="8"/>
        <v>0</v>
      </c>
      <c r="R58" s="52">
        <f t="shared" si="9"/>
        <v>0</v>
      </c>
      <c r="S58" s="48" t="str">
        <f t="shared" si="10"/>
        <v>-</v>
      </c>
      <c r="T58" s="48" t="str">
        <f t="shared" si="11"/>
        <v>-</v>
      </c>
      <c r="U58" s="16"/>
    </row>
    <row r="59" spans="2:21" ht="78" x14ac:dyDescent="0.25">
      <c r="B59" s="32" t="s">
        <v>763</v>
      </c>
      <c r="C59" s="33" t="s">
        <v>764</v>
      </c>
      <c r="D59" s="36" t="s">
        <v>765</v>
      </c>
      <c r="E59" s="48">
        <v>2.30344E-2</v>
      </c>
      <c r="F59" s="48">
        <v>0.18649399999999999</v>
      </c>
      <c r="G59" s="35">
        <v>0</v>
      </c>
      <c r="H59" s="35">
        <v>0</v>
      </c>
      <c r="I59" s="48">
        <f t="shared" si="33"/>
        <v>2.30344E-2</v>
      </c>
      <c r="J59" s="50">
        <f t="shared" si="34"/>
        <v>0.18649399999999999</v>
      </c>
      <c r="K59" s="35">
        <v>0</v>
      </c>
      <c r="L59" s="35">
        <v>0</v>
      </c>
      <c r="M59" s="35">
        <v>0</v>
      </c>
      <c r="N59" s="35">
        <v>0</v>
      </c>
      <c r="O59" s="48">
        <f t="shared" si="35"/>
        <v>2.30344E-2</v>
      </c>
      <c r="P59" s="50">
        <f t="shared" si="36"/>
        <v>0.18649399999999999</v>
      </c>
      <c r="Q59" s="52">
        <f t="shared" si="8"/>
        <v>0</v>
      </c>
      <c r="R59" s="52">
        <f t="shared" si="9"/>
        <v>0</v>
      </c>
      <c r="S59" s="48" t="str">
        <f t="shared" si="10"/>
        <v>-</v>
      </c>
      <c r="T59" s="48" t="str">
        <f t="shared" si="11"/>
        <v>-</v>
      </c>
      <c r="U59" s="16"/>
    </row>
    <row r="60" spans="2:21" ht="78" x14ac:dyDescent="0.25">
      <c r="B60" s="32" t="s">
        <v>766</v>
      </c>
      <c r="C60" s="33" t="s">
        <v>767</v>
      </c>
      <c r="D60" s="36" t="s">
        <v>768</v>
      </c>
      <c r="E60" s="48">
        <v>2.30344E-2</v>
      </c>
      <c r="F60" s="48">
        <v>0.18649399999999999</v>
      </c>
      <c r="G60" s="35">
        <v>0</v>
      </c>
      <c r="H60" s="35">
        <v>0</v>
      </c>
      <c r="I60" s="48">
        <f t="shared" si="33"/>
        <v>2.30344E-2</v>
      </c>
      <c r="J60" s="50">
        <f t="shared" si="34"/>
        <v>0.18649399999999999</v>
      </c>
      <c r="K60" s="35">
        <v>0</v>
      </c>
      <c r="L60" s="35">
        <v>0</v>
      </c>
      <c r="M60" s="35">
        <v>0</v>
      </c>
      <c r="N60" s="35">
        <v>0</v>
      </c>
      <c r="O60" s="48">
        <f t="shared" si="35"/>
        <v>2.30344E-2</v>
      </c>
      <c r="P60" s="50">
        <f t="shared" si="36"/>
        <v>0.18649399999999999</v>
      </c>
      <c r="Q60" s="52">
        <f t="shared" si="8"/>
        <v>0</v>
      </c>
      <c r="R60" s="52">
        <f t="shared" si="9"/>
        <v>0</v>
      </c>
      <c r="S60" s="48" t="str">
        <f t="shared" si="10"/>
        <v>-</v>
      </c>
      <c r="T60" s="48" t="str">
        <f t="shared" si="11"/>
        <v>-</v>
      </c>
      <c r="U60" s="16"/>
    </row>
    <row r="61" spans="2:21" ht="78" x14ac:dyDescent="0.25">
      <c r="B61" s="32" t="s">
        <v>769</v>
      </c>
      <c r="C61" s="33" t="s">
        <v>770</v>
      </c>
      <c r="D61" s="36" t="s">
        <v>771</v>
      </c>
      <c r="E61" s="48">
        <v>2.30344E-2</v>
      </c>
      <c r="F61" s="48">
        <v>0.18649399999999999</v>
      </c>
      <c r="G61" s="35">
        <v>0</v>
      </c>
      <c r="H61" s="35">
        <v>0</v>
      </c>
      <c r="I61" s="48">
        <f t="shared" si="33"/>
        <v>2.30344E-2</v>
      </c>
      <c r="J61" s="50">
        <f t="shared" si="34"/>
        <v>0.18649399999999999</v>
      </c>
      <c r="K61" s="35">
        <v>0</v>
      </c>
      <c r="L61" s="35">
        <v>0</v>
      </c>
      <c r="M61" s="35">
        <v>0</v>
      </c>
      <c r="N61" s="35">
        <v>0</v>
      </c>
      <c r="O61" s="48">
        <f t="shared" si="35"/>
        <v>2.30344E-2</v>
      </c>
      <c r="P61" s="50">
        <f t="shared" si="36"/>
        <v>0.18649399999999999</v>
      </c>
      <c r="Q61" s="52">
        <f t="shared" si="8"/>
        <v>0</v>
      </c>
      <c r="R61" s="52">
        <f t="shared" si="9"/>
        <v>0</v>
      </c>
      <c r="S61" s="48" t="str">
        <f t="shared" si="10"/>
        <v>-</v>
      </c>
      <c r="T61" s="48" t="str">
        <f t="shared" si="11"/>
        <v>-</v>
      </c>
      <c r="U61" s="16"/>
    </row>
    <row r="62" spans="2:21" ht="78" x14ac:dyDescent="0.25">
      <c r="B62" s="32" t="s">
        <v>772</v>
      </c>
      <c r="C62" s="33" t="s">
        <v>773</v>
      </c>
      <c r="D62" s="36" t="s">
        <v>774</v>
      </c>
      <c r="E62" s="48">
        <v>2.30344E-2</v>
      </c>
      <c r="F62" s="48">
        <v>0.20501882200799998</v>
      </c>
      <c r="G62" s="35">
        <v>0</v>
      </c>
      <c r="H62" s="35">
        <v>0</v>
      </c>
      <c r="I62" s="48">
        <f t="shared" si="33"/>
        <v>2.30344E-2</v>
      </c>
      <c r="J62" s="50">
        <f t="shared" si="34"/>
        <v>0.20501882200799998</v>
      </c>
      <c r="K62" s="35">
        <v>0</v>
      </c>
      <c r="L62" s="35">
        <v>0</v>
      </c>
      <c r="M62" s="35">
        <v>0</v>
      </c>
      <c r="N62" s="35">
        <v>0</v>
      </c>
      <c r="O62" s="48">
        <f t="shared" si="35"/>
        <v>2.30344E-2</v>
      </c>
      <c r="P62" s="50">
        <f t="shared" si="36"/>
        <v>0.20501882200799998</v>
      </c>
      <c r="Q62" s="52">
        <f t="shared" si="8"/>
        <v>0</v>
      </c>
      <c r="R62" s="52">
        <f t="shared" si="9"/>
        <v>0</v>
      </c>
      <c r="S62" s="48" t="str">
        <f t="shared" si="10"/>
        <v>-</v>
      </c>
      <c r="T62" s="48" t="str">
        <f t="shared" si="11"/>
        <v>-</v>
      </c>
      <c r="U62" s="16"/>
    </row>
    <row r="63" spans="2:21" ht="78" x14ac:dyDescent="0.25">
      <c r="B63" s="32" t="s">
        <v>775</v>
      </c>
      <c r="C63" s="33" t="s">
        <v>776</v>
      </c>
      <c r="D63" s="34" t="s">
        <v>777</v>
      </c>
      <c r="E63" s="48">
        <v>2.30344E-2</v>
      </c>
      <c r="F63" s="48">
        <v>0.20501882200799998</v>
      </c>
      <c r="G63" s="35">
        <v>0</v>
      </c>
      <c r="H63" s="35">
        <v>0</v>
      </c>
      <c r="I63" s="48">
        <f t="shared" si="33"/>
        <v>2.30344E-2</v>
      </c>
      <c r="J63" s="50">
        <f t="shared" si="34"/>
        <v>0.20501882200799998</v>
      </c>
      <c r="K63" s="35">
        <v>0</v>
      </c>
      <c r="L63" s="35">
        <v>0</v>
      </c>
      <c r="M63" s="35">
        <v>0</v>
      </c>
      <c r="N63" s="35">
        <v>0</v>
      </c>
      <c r="O63" s="48">
        <f t="shared" si="35"/>
        <v>2.30344E-2</v>
      </c>
      <c r="P63" s="50">
        <f t="shared" si="36"/>
        <v>0.20501882200799998</v>
      </c>
      <c r="Q63" s="52">
        <f t="shared" si="8"/>
        <v>0</v>
      </c>
      <c r="R63" s="52">
        <f t="shared" si="9"/>
        <v>0</v>
      </c>
      <c r="S63" s="48" t="str">
        <f t="shared" si="10"/>
        <v>-</v>
      </c>
      <c r="T63" s="48" t="str">
        <f t="shared" si="11"/>
        <v>-</v>
      </c>
      <c r="U63" s="16"/>
    </row>
    <row r="64" spans="2:21" ht="78" x14ac:dyDescent="0.25">
      <c r="B64" s="32" t="s">
        <v>778</v>
      </c>
      <c r="C64" s="33" t="s">
        <v>779</v>
      </c>
      <c r="D64" s="34" t="s">
        <v>780</v>
      </c>
      <c r="E64" s="48">
        <v>2.30344E-2</v>
      </c>
      <c r="F64" s="48">
        <v>0.20501882200799998</v>
      </c>
      <c r="G64" s="35">
        <v>0</v>
      </c>
      <c r="H64" s="35">
        <v>0</v>
      </c>
      <c r="I64" s="48">
        <f t="shared" si="33"/>
        <v>2.30344E-2</v>
      </c>
      <c r="J64" s="50">
        <f t="shared" si="34"/>
        <v>0.20501882200799998</v>
      </c>
      <c r="K64" s="35">
        <v>0</v>
      </c>
      <c r="L64" s="35">
        <v>0</v>
      </c>
      <c r="M64" s="35">
        <v>0</v>
      </c>
      <c r="N64" s="35">
        <v>0</v>
      </c>
      <c r="O64" s="48">
        <f t="shared" si="35"/>
        <v>2.30344E-2</v>
      </c>
      <c r="P64" s="50">
        <f t="shared" si="36"/>
        <v>0.20501882200799998</v>
      </c>
      <c r="Q64" s="52">
        <f t="shared" si="8"/>
        <v>0</v>
      </c>
      <c r="R64" s="52">
        <f t="shared" si="9"/>
        <v>0</v>
      </c>
      <c r="S64" s="48" t="str">
        <f t="shared" si="10"/>
        <v>-</v>
      </c>
      <c r="T64" s="48" t="str">
        <f t="shared" si="11"/>
        <v>-</v>
      </c>
      <c r="U64" s="16"/>
    </row>
    <row r="65" spans="2:21" ht="93.6" x14ac:dyDescent="0.25">
      <c r="B65" s="32" t="s">
        <v>781</v>
      </c>
      <c r="C65" s="33" t="s">
        <v>782</v>
      </c>
      <c r="D65" s="34" t="s">
        <v>783</v>
      </c>
      <c r="E65" s="48">
        <v>6.9103339999999999E-2</v>
      </c>
      <c r="F65" s="48">
        <v>0.61504817046472804</v>
      </c>
      <c r="G65" s="35">
        <v>0</v>
      </c>
      <c r="H65" s="35">
        <v>0</v>
      </c>
      <c r="I65" s="48">
        <f t="shared" si="33"/>
        <v>6.9103339999999999E-2</v>
      </c>
      <c r="J65" s="50">
        <f t="shared" si="34"/>
        <v>0.61504817046472804</v>
      </c>
      <c r="K65" s="35">
        <v>0</v>
      </c>
      <c r="L65" s="35">
        <v>0</v>
      </c>
      <c r="M65" s="35">
        <v>0</v>
      </c>
      <c r="N65" s="35">
        <v>0</v>
      </c>
      <c r="O65" s="48">
        <f t="shared" si="35"/>
        <v>6.9103339999999999E-2</v>
      </c>
      <c r="P65" s="50">
        <f t="shared" si="36"/>
        <v>0.61504817046472804</v>
      </c>
      <c r="Q65" s="52">
        <f t="shared" si="8"/>
        <v>0</v>
      </c>
      <c r="R65" s="52">
        <f t="shared" si="9"/>
        <v>0</v>
      </c>
      <c r="S65" s="48" t="str">
        <f t="shared" si="10"/>
        <v>-</v>
      </c>
      <c r="T65" s="48" t="str">
        <f t="shared" si="11"/>
        <v>-</v>
      </c>
      <c r="U65" s="16"/>
    </row>
    <row r="66" spans="2:21" ht="124.8" x14ac:dyDescent="0.25">
      <c r="B66" s="32" t="s">
        <v>784</v>
      </c>
      <c r="C66" s="33" t="s">
        <v>785</v>
      </c>
      <c r="D66" s="34" t="s">
        <v>786</v>
      </c>
      <c r="E66" s="48">
        <v>7.4623090000000003E-2</v>
      </c>
      <c r="F66" s="48">
        <v>0.77495220487318228</v>
      </c>
      <c r="G66" s="35">
        <v>0</v>
      </c>
      <c r="H66" s="35">
        <v>0</v>
      </c>
      <c r="I66" s="48">
        <f t="shared" si="33"/>
        <v>7.4623090000000003E-2</v>
      </c>
      <c r="J66" s="50">
        <f t="shared" si="34"/>
        <v>0.77495220487318228</v>
      </c>
      <c r="K66" s="35">
        <v>0</v>
      </c>
      <c r="L66" s="35">
        <v>0</v>
      </c>
      <c r="M66" s="35">
        <v>0</v>
      </c>
      <c r="N66" s="35">
        <v>0</v>
      </c>
      <c r="O66" s="48">
        <f t="shared" si="35"/>
        <v>7.4623090000000003E-2</v>
      </c>
      <c r="P66" s="50">
        <f t="shared" si="36"/>
        <v>0.77495220487318228</v>
      </c>
      <c r="Q66" s="52">
        <f t="shared" si="8"/>
        <v>0</v>
      </c>
      <c r="R66" s="52">
        <f t="shared" si="9"/>
        <v>0</v>
      </c>
      <c r="S66" s="48" t="str">
        <f t="shared" si="10"/>
        <v>-</v>
      </c>
      <c r="T66" s="48" t="str">
        <f t="shared" si="11"/>
        <v>-</v>
      </c>
      <c r="U66" s="16"/>
    </row>
    <row r="67" spans="2:21" ht="62.4" x14ac:dyDescent="0.25">
      <c r="B67" s="32" t="s">
        <v>787</v>
      </c>
      <c r="C67" s="33" t="s">
        <v>788</v>
      </c>
      <c r="D67" s="34" t="s">
        <v>789</v>
      </c>
      <c r="E67" s="48">
        <v>0.29055091</v>
      </c>
      <c r="F67" s="48">
        <v>2.743928928537084</v>
      </c>
      <c r="G67" s="35">
        <v>0</v>
      </c>
      <c r="H67" s="35">
        <v>0</v>
      </c>
      <c r="I67" s="48">
        <f t="shared" si="33"/>
        <v>0.29055091</v>
      </c>
      <c r="J67" s="50">
        <f t="shared" si="34"/>
        <v>2.743928928537084</v>
      </c>
      <c r="K67" s="35">
        <v>0</v>
      </c>
      <c r="L67" s="35">
        <v>0</v>
      </c>
      <c r="M67" s="35">
        <v>0</v>
      </c>
      <c r="N67" s="35">
        <v>0</v>
      </c>
      <c r="O67" s="48">
        <f t="shared" si="35"/>
        <v>0.29055091</v>
      </c>
      <c r="P67" s="50">
        <f t="shared" si="36"/>
        <v>2.743928928537084</v>
      </c>
      <c r="Q67" s="52">
        <f t="shared" si="8"/>
        <v>0</v>
      </c>
      <c r="R67" s="52">
        <f t="shared" si="9"/>
        <v>0</v>
      </c>
      <c r="S67" s="48" t="str">
        <f t="shared" si="10"/>
        <v>-</v>
      </c>
      <c r="T67" s="48" t="str">
        <f t="shared" si="11"/>
        <v>-</v>
      </c>
      <c r="U67" s="16"/>
    </row>
    <row r="68" spans="2:21" ht="78" x14ac:dyDescent="0.25">
      <c r="B68" s="32" t="s">
        <v>476</v>
      </c>
      <c r="C68" s="33" t="s">
        <v>790</v>
      </c>
      <c r="D68" s="36" t="s">
        <v>708</v>
      </c>
      <c r="E68" s="35" t="s">
        <v>711</v>
      </c>
      <c r="F68" s="35" t="s">
        <v>711</v>
      </c>
      <c r="G68" s="35" t="s">
        <v>711</v>
      </c>
      <c r="H68" s="35" t="s">
        <v>711</v>
      </c>
      <c r="I68" s="35" t="s">
        <v>711</v>
      </c>
      <c r="J68" s="35" t="s">
        <v>711</v>
      </c>
      <c r="K68" s="35" t="s">
        <v>711</v>
      </c>
      <c r="L68" s="35" t="s">
        <v>711</v>
      </c>
      <c r="M68" s="35" t="s">
        <v>711</v>
      </c>
      <c r="N68" s="35" t="s">
        <v>711</v>
      </c>
      <c r="O68" s="35" t="s">
        <v>711</v>
      </c>
      <c r="P68" s="35" t="s">
        <v>711</v>
      </c>
      <c r="Q68" s="35" t="s">
        <v>711</v>
      </c>
      <c r="R68" s="35" t="s">
        <v>711</v>
      </c>
      <c r="S68" s="35" t="s">
        <v>711</v>
      </c>
      <c r="T68" s="35" t="s">
        <v>711</v>
      </c>
      <c r="U68" s="16"/>
    </row>
    <row r="69" spans="2:21" ht="62.4" x14ac:dyDescent="0.25">
      <c r="B69" s="32" t="s">
        <v>700</v>
      </c>
      <c r="C69" s="33" t="s">
        <v>791</v>
      </c>
      <c r="D69" s="36" t="s">
        <v>708</v>
      </c>
      <c r="E69" s="47" t="s">
        <v>711</v>
      </c>
      <c r="F69" s="47" t="s">
        <v>711</v>
      </c>
      <c r="G69" s="35" t="s">
        <v>711</v>
      </c>
      <c r="H69" s="35" t="s">
        <v>711</v>
      </c>
      <c r="I69" s="35" t="s">
        <v>711</v>
      </c>
      <c r="J69" s="35" t="s">
        <v>711</v>
      </c>
      <c r="K69" s="35" t="s">
        <v>711</v>
      </c>
      <c r="L69" s="35" t="s">
        <v>711</v>
      </c>
      <c r="M69" s="35" t="s">
        <v>711</v>
      </c>
      <c r="N69" s="35" t="s">
        <v>711</v>
      </c>
      <c r="O69" s="35" t="s">
        <v>711</v>
      </c>
      <c r="P69" s="35" t="s">
        <v>711</v>
      </c>
      <c r="Q69" s="35" t="s">
        <v>711</v>
      </c>
      <c r="R69" s="35" t="s">
        <v>711</v>
      </c>
      <c r="S69" s="35" t="s">
        <v>711</v>
      </c>
      <c r="T69" s="35" t="s">
        <v>711</v>
      </c>
      <c r="U69" s="16"/>
    </row>
    <row r="70" spans="2:21" ht="46.8" x14ac:dyDescent="0.25">
      <c r="B70" s="32" t="s">
        <v>792</v>
      </c>
      <c r="C70" s="33" t="s">
        <v>793</v>
      </c>
      <c r="D70" s="36" t="s">
        <v>708</v>
      </c>
      <c r="E70" s="47" t="s">
        <v>711</v>
      </c>
      <c r="F70" s="47" t="s">
        <v>711</v>
      </c>
      <c r="G70" s="35" t="s">
        <v>711</v>
      </c>
      <c r="H70" s="35" t="s">
        <v>711</v>
      </c>
      <c r="I70" s="35" t="s">
        <v>711</v>
      </c>
      <c r="J70" s="35" t="s">
        <v>711</v>
      </c>
      <c r="K70" s="35" t="s">
        <v>711</v>
      </c>
      <c r="L70" s="35" t="s">
        <v>711</v>
      </c>
      <c r="M70" s="35" t="s">
        <v>711</v>
      </c>
      <c r="N70" s="35" t="s">
        <v>711</v>
      </c>
      <c r="O70" s="35" t="s">
        <v>711</v>
      </c>
      <c r="P70" s="35" t="s">
        <v>711</v>
      </c>
      <c r="Q70" s="35" t="s">
        <v>711</v>
      </c>
      <c r="R70" s="35" t="s">
        <v>711</v>
      </c>
      <c r="S70" s="35" t="s">
        <v>711</v>
      </c>
      <c r="T70" s="35" t="s">
        <v>711</v>
      </c>
      <c r="U70" s="16"/>
    </row>
    <row r="71" spans="2:21" ht="62.4" x14ac:dyDescent="0.25">
      <c r="B71" s="32" t="s">
        <v>794</v>
      </c>
      <c r="C71" s="33" t="s">
        <v>795</v>
      </c>
      <c r="D71" s="34" t="s">
        <v>708</v>
      </c>
      <c r="E71" s="47">
        <v>0</v>
      </c>
      <c r="F71" s="47">
        <v>0</v>
      </c>
      <c r="G71" s="35" t="s">
        <v>711</v>
      </c>
      <c r="H71" s="35" t="s">
        <v>711</v>
      </c>
      <c r="I71" s="35" t="s">
        <v>711</v>
      </c>
      <c r="J71" s="35" t="s">
        <v>711</v>
      </c>
      <c r="K71" s="35" t="s">
        <v>711</v>
      </c>
      <c r="L71" s="35" t="s">
        <v>711</v>
      </c>
      <c r="M71" s="35" t="s">
        <v>711</v>
      </c>
      <c r="N71" s="35" t="s">
        <v>711</v>
      </c>
      <c r="O71" s="35" t="s">
        <v>711</v>
      </c>
      <c r="P71" s="35" t="s">
        <v>711</v>
      </c>
      <c r="Q71" s="35" t="s">
        <v>711</v>
      </c>
      <c r="R71" s="35" t="s">
        <v>711</v>
      </c>
      <c r="S71" s="35" t="s">
        <v>711</v>
      </c>
      <c r="T71" s="35" t="s">
        <v>711</v>
      </c>
      <c r="U71" s="16"/>
    </row>
    <row r="72" spans="2:21" ht="46.8" x14ac:dyDescent="0.25">
      <c r="B72" s="32" t="s">
        <v>701</v>
      </c>
      <c r="C72" s="33" t="s">
        <v>796</v>
      </c>
      <c r="D72" s="36" t="s">
        <v>708</v>
      </c>
      <c r="E72" s="49">
        <f t="shared" ref="E72:F72" si="37">E73</f>
        <v>0</v>
      </c>
      <c r="F72" s="49">
        <f t="shared" si="37"/>
        <v>0</v>
      </c>
      <c r="G72" s="35" t="s">
        <v>711</v>
      </c>
      <c r="H72" s="35" t="s">
        <v>711</v>
      </c>
      <c r="I72" s="35" t="s">
        <v>711</v>
      </c>
      <c r="J72" s="35" t="s">
        <v>711</v>
      </c>
      <c r="K72" s="35" t="s">
        <v>711</v>
      </c>
      <c r="L72" s="35" t="s">
        <v>711</v>
      </c>
      <c r="M72" s="35" t="s">
        <v>711</v>
      </c>
      <c r="N72" s="35" t="s">
        <v>711</v>
      </c>
      <c r="O72" s="35" t="s">
        <v>711</v>
      </c>
      <c r="P72" s="35" t="s">
        <v>711</v>
      </c>
      <c r="Q72" s="35" t="s">
        <v>711</v>
      </c>
      <c r="R72" s="35" t="s">
        <v>711</v>
      </c>
      <c r="S72" s="35" t="s">
        <v>711</v>
      </c>
      <c r="T72" s="35" t="s">
        <v>711</v>
      </c>
      <c r="U72" s="16"/>
    </row>
    <row r="73" spans="2:21" ht="46.8" x14ac:dyDescent="0.25">
      <c r="B73" s="32" t="s">
        <v>486</v>
      </c>
      <c r="C73" s="33" t="s">
        <v>797</v>
      </c>
      <c r="D73" s="34" t="s">
        <v>708</v>
      </c>
      <c r="E73" s="49">
        <v>0</v>
      </c>
      <c r="F73" s="49">
        <v>0</v>
      </c>
      <c r="G73" s="35" t="s">
        <v>711</v>
      </c>
      <c r="H73" s="35" t="s">
        <v>711</v>
      </c>
      <c r="I73" s="35" t="s">
        <v>711</v>
      </c>
      <c r="J73" s="35" t="s">
        <v>711</v>
      </c>
      <c r="K73" s="35" t="s">
        <v>711</v>
      </c>
      <c r="L73" s="35" t="s">
        <v>711</v>
      </c>
      <c r="M73" s="35" t="s">
        <v>711</v>
      </c>
      <c r="N73" s="35" t="s">
        <v>711</v>
      </c>
      <c r="O73" s="35" t="s">
        <v>711</v>
      </c>
      <c r="P73" s="35" t="s">
        <v>711</v>
      </c>
      <c r="Q73" s="35" t="s">
        <v>711</v>
      </c>
      <c r="R73" s="35" t="s">
        <v>711</v>
      </c>
      <c r="S73" s="35" t="s">
        <v>711</v>
      </c>
      <c r="T73" s="35" t="s">
        <v>711</v>
      </c>
      <c r="U73" s="16"/>
    </row>
    <row r="74" spans="2:21" ht="46.8" x14ac:dyDescent="0.25">
      <c r="B74" s="32" t="s">
        <v>489</v>
      </c>
      <c r="C74" s="33" t="s">
        <v>798</v>
      </c>
      <c r="D74" s="34" t="s">
        <v>708</v>
      </c>
      <c r="E74" s="47" t="s">
        <v>711</v>
      </c>
      <c r="F74" s="47" t="s">
        <v>711</v>
      </c>
      <c r="G74" s="35" t="s">
        <v>711</v>
      </c>
      <c r="H74" s="35" t="s">
        <v>711</v>
      </c>
      <c r="I74" s="35" t="s">
        <v>711</v>
      </c>
      <c r="J74" s="35" t="s">
        <v>711</v>
      </c>
      <c r="K74" s="35" t="s">
        <v>711</v>
      </c>
      <c r="L74" s="35" t="s">
        <v>711</v>
      </c>
      <c r="M74" s="35" t="s">
        <v>711</v>
      </c>
      <c r="N74" s="35" t="s">
        <v>711</v>
      </c>
      <c r="O74" s="35" t="s">
        <v>711</v>
      </c>
      <c r="P74" s="35" t="s">
        <v>711</v>
      </c>
      <c r="Q74" s="35" t="s">
        <v>711</v>
      </c>
      <c r="R74" s="35" t="s">
        <v>711</v>
      </c>
      <c r="S74" s="35" t="s">
        <v>711</v>
      </c>
      <c r="T74" s="35" t="s">
        <v>711</v>
      </c>
      <c r="U74" s="16"/>
    </row>
    <row r="75" spans="2:21" ht="46.8" x14ac:dyDescent="0.25">
      <c r="B75" s="32" t="s">
        <v>490</v>
      </c>
      <c r="C75" s="33" t="s">
        <v>799</v>
      </c>
      <c r="D75" s="34" t="s">
        <v>708</v>
      </c>
      <c r="E75" s="47" t="s">
        <v>711</v>
      </c>
      <c r="F75" s="47" t="s">
        <v>711</v>
      </c>
      <c r="G75" s="35" t="s">
        <v>711</v>
      </c>
      <c r="H75" s="35" t="s">
        <v>711</v>
      </c>
      <c r="I75" s="35" t="s">
        <v>711</v>
      </c>
      <c r="J75" s="35" t="s">
        <v>711</v>
      </c>
      <c r="K75" s="35" t="s">
        <v>711</v>
      </c>
      <c r="L75" s="35" t="s">
        <v>711</v>
      </c>
      <c r="M75" s="35" t="s">
        <v>711</v>
      </c>
      <c r="N75" s="35" t="s">
        <v>711</v>
      </c>
      <c r="O75" s="35" t="s">
        <v>711</v>
      </c>
      <c r="P75" s="35" t="s">
        <v>711</v>
      </c>
      <c r="Q75" s="35" t="s">
        <v>711</v>
      </c>
      <c r="R75" s="35" t="s">
        <v>711</v>
      </c>
      <c r="S75" s="35" t="s">
        <v>711</v>
      </c>
      <c r="T75" s="35" t="s">
        <v>711</v>
      </c>
      <c r="U75" s="16"/>
    </row>
    <row r="76" spans="2:21" ht="46.8" x14ac:dyDescent="0.25">
      <c r="B76" s="32" t="s">
        <v>491</v>
      </c>
      <c r="C76" s="33" t="s">
        <v>800</v>
      </c>
      <c r="D76" s="34" t="s">
        <v>708</v>
      </c>
      <c r="E76" s="47" t="s">
        <v>711</v>
      </c>
      <c r="F76" s="47" t="s">
        <v>711</v>
      </c>
      <c r="G76" s="35" t="s">
        <v>711</v>
      </c>
      <c r="H76" s="35" t="s">
        <v>711</v>
      </c>
      <c r="I76" s="35" t="s">
        <v>711</v>
      </c>
      <c r="J76" s="35" t="s">
        <v>711</v>
      </c>
      <c r="K76" s="35" t="s">
        <v>711</v>
      </c>
      <c r="L76" s="35" t="s">
        <v>711</v>
      </c>
      <c r="M76" s="35" t="s">
        <v>711</v>
      </c>
      <c r="N76" s="35" t="s">
        <v>711</v>
      </c>
      <c r="O76" s="35" t="s">
        <v>711</v>
      </c>
      <c r="P76" s="35" t="s">
        <v>711</v>
      </c>
      <c r="Q76" s="35" t="s">
        <v>711</v>
      </c>
      <c r="R76" s="35" t="s">
        <v>711</v>
      </c>
      <c r="S76" s="35" t="s">
        <v>711</v>
      </c>
      <c r="T76" s="35" t="s">
        <v>711</v>
      </c>
      <c r="U76" s="16"/>
    </row>
    <row r="77" spans="2:21" ht="62.4" x14ac:dyDescent="0.25">
      <c r="B77" s="32" t="s">
        <v>492</v>
      </c>
      <c r="C77" s="33" t="s">
        <v>801</v>
      </c>
      <c r="D77" s="34" t="s">
        <v>708</v>
      </c>
      <c r="E77" s="49" t="s">
        <v>711</v>
      </c>
      <c r="F77" s="49" t="s">
        <v>711</v>
      </c>
      <c r="G77" s="35" t="s">
        <v>711</v>
      </c>
      <c r="H77" s="35" t="s">
        <v>711</v>
      </c>
      <c r="I77" s="35" t="s">
        <v>711</v>
      </c>
      <c r="J77" s="35" t="s">
        <v>711</v>
      </c>
      <c r="K77" s="35" t="s">
        <v>711</v>
      </c>
      <c r="L77" s="35" t="s">
        <v>711</v>
      </c>
      <c r="M77" s="35" t="s">
        <v>711</v>
      </c>
      <c r="N77" s="35" t="s">
        <v>711</v>
      </c>
      <c r="O77" s="35" t="s">
        <v>711</v>
      </c>
      <c r="P77" s="35" t="s">
        <v>711</v>
      </c>
      <c r="Q77" s="35" t="s">
        <v>711</v>
      </c>
      <c r="R77" s="35" t="s">
        <v>711</v>
      </c>
      <c r="S77" s="35" t="s">
        <v>711</v>
      </c>
      <c r="T77" s="35" t="s">
        <v>711</v>
      </c>
      <c r="U77" s="16"/>
    </row>
    <row r="78" spans="2:21" ht="62.4" x14ac:dyDescent="0.25">
      <c r="B78" s="32" t="s">
        <v>493</v>
      </c>
      <c r="C78" s="33" t="s">
        <v>802</v>
      </c>
      <c r="D78" s="34" t="s">
        <v>708</v>
      </c>
      <c r="E78" s="47" t="s">
        <v>711</v>
      </c>
      <c r="F78" s="47" t="s">
        <v>711</v>
      </c>
      <c r="G78" s="43" t="s">
        <v>711</v>
      </c>
      <c r="H78" s="43" t="s">
        <v>711</v>
      </c>
      <c r="I78" s="43" t="s">
        <v>711</v>
      </c>
      <c r="J78" s="43" t="s">
        <v>711</v>
      </c>
      <c r="K78" s="43" t="s">
        <v>711</v>
      </c>
      <c r="L78" s="43" t="s">
        <v>711</v>
      </c>
      <c r="M78" s="43" t="s">
        <v>711</v>
      </c>
      <c r="N78" s="43" t="s">
        <v>711</v>
      </c>
      <c r="O78" s="43" t="s">
        <v>711</v>
      </c>
      <c r="P78" s="43" t="s">
        <v>711</v>
      </c>
      <c r="Q78" s="35" t="s">
        <v>711</v>
      </c>
      <c r="R78" s="35" t="s">
        <v>711</v>
      </c>
      <c r="S78" s="35" t="s">
        <v>711</v>
      </c>
      <c r="T78" s="35" t="s">
        <v>711</v>
      </c>
      <c r="U78" s="16"/>
    </row>
    <row r="79" spans="2:21" ht="62.4" x14ac:dyDescent="0.25">
      <c r="B79" s="32" t="s">
        <v>494</v>
      </c>
      <c r="C79" s="33" t="s">
        <v>803</v>
      </c>
      <c r="D79" s="34" t="s">
        <v>708</v>
      </c>
      <c r="E79" s="47" t="s">
        <v>711</v>
      </c>
      <c r="F79" s="47" t="s">
        <v>711</v>
      </c>
      <c r="G79" s="43" t="s">
        <v>711</v>
      </c>
      <c r="H79" s="43" t="s">
        <v>711</v>
      </c>
      <c r="I79" s="43" t="s">
        <v>711</v>
      </c>
      <c r="J79" s="43" t="s">
        <v>711</v>
      </c>
      <c r="K79" s="43" t="s">
        <v>711</v>
      </c>
      <c r="L79" s="43" t="s">
        <v>711</v>
      </c>
      <c r="M79" s="43" t="s">
        <v>711</v>
      </c>
      <c r="N79" s="43" t="s">
        <v>711</v>
      </c>
      <c r="O79" s="43" t="s">
        <v>711</v>
      </c>
      <c r="P79" s="43" t="s">
        <v>711</v>
      </c>
      <c r="Q79" s="35" t="s">
        <v>711</v>
      </c>
      <c r="R79" s="35" t="s">
        <v>711</v>
      </c>
      <c r="S79" s="35" t="s">
        <v>711</v>
      </c>
      <c r="T79" s="35" t="s">
        <v>711</v>
      </c>
      <c r="U79" s="16"/>
    </row>
    <row r="80" spans="2:21" ht="62.4" x14ac:dyDescent="0.25">
      <c r="B80" s="32" t="s">
        <v>804</v>
      </c>
      <c r="C80" s="33" t="s">
        <v>805</v>
      </c>
      <c r="D80" s="34" t="s">
        <v>708</v>
      </c>
      <c r="E80" s="47" t="s">
        <v>711</v>
      </c>
      <c r="F80" s="47" t="s">
        <v>711</v>
      </c>
      <c r="G80" s="43" t="s">
        <v>711</v>
      </c>
      <c r="H80" s="43" t="s">
        <v>711</v>
      </c>
      <c r="I80" s="43" t="s">
        <v>711</v>
      </c>
      <c r="J80" s="43" t="s">
        <v>711</v>
      </c>
      <c r="K80" s="43" t="s">
        <v>711</v>
      </c>
      <c r="L80" s="43" t="s">
        <v>711</v>
      </c>
      <c r="M80" s="43" t="s">
        <v>711</v>
      </c>
      <c r="N80" s="43" t="s">
        <v>711</v>
      </c>
      <c r="O80" s="43" t="s">
        <v>711</v>
      </c>
      <c r="P80" s="43" t="s">
        <v>711</v>
      </c>
      <c r="Q80" s="35" t="s">
        <v>711</v>
      </c>
      <c r="R80" s="35" t="s">
        <v>711</v>
      </c>
      <c r="S80" s="35" t="s">
        <v>711</v>
      </c>
      <c r="T80" s="35" t="s">
        <v>711</v>
      </c>
      <c r="U80" s="16"/>
    </row>
    <row r="81" spans="2:21" ht="62.4" x14ac:dyDescent="0.25">
      <c r="B81" s="32" t="s">
        <v>806</v>
      </c>
      <c r="C81" s="33" t="s">
        <v>807</v>
      </c>
      <c r="D81" s="34" t="s">
        <v>708</v>
      </c>
      <c r="E81" s="47" t="s">
        <v>711</v>
      </c>
      <c r="F81" s="47" t="s">
        <v>711</v>
      </c>
      <c r="G81" s="43" t="s">
        <v>711</v>
      </c>
      <c r="H81" s="43" t="s">
        <v>711</v>
      </c>
      <c r="I81" s="43" t="s">
        <v>711</v>
      </c>
      <c r="J81" s="43" t="s">
        <v>711</v>
      </c>
      <c r="K81" s="43" t="s">
        <v>711</v>
      </c>
      <c r="L81" s="43" t="s">
        <v>711</v>
      </c>
      <c r="M81" s="43" t="s">
        <v>711</v>
      </c>
      <c r="N81" s="43" t="s">
        <v>711</v>
      </c>
      <c r="O81" s="43" t="s">
        <v>711</v>
      </c>
      <c r="P81" s="43" t="s">
        <v>711</v>
      </c>
      <c r="Q81" s="35" t="s">
        <v>711</v>
      </c>
      <c r="R81" s="35" t="s">
        <v>711</v>
      </c>
      <c r="S81" s="35" t="s">
        <v>711</v>
      </c>
      <c r="T81" s="35" t="s">
        <v>711</v>
      </c>
      <c r="U81" s="16"/>
    </row>
    <row r="82" spans="2:21" ht="46.8" x14ac:dyDescent="0.25">
      <c r="B82" s="32" t="s">
        <v>808</v>
      </c>
      <c r="C82" s="33" t="s">
        <v>809</v>
      </c>
      <c r="D82" s="34" t="s">
        <v>708</v>
      </c>
      <c r="E82" s="47" t="s">
        <v>711</v>
      </c>
      <c r="F82" s="47" t="s">
        <v>711</v>
      </c>
      <c r="G82" s="43" t="s">
        <v>711</v>
      </c>
      <c r="H82" s="43" t="s">
        <v>711</v>
      </c>
      <c r="I82" s="43" t="s">
        <v>711</v>
      </c>
      <c r="J82" s="43" t="s">
        <v>711</v>
      </c>
      <c r="K82" s="43" t="s">
        <v>711</v>
      </c>
      <c r="L82" s="43" t="s">
        <v>711</v>
      </c>
      <c r="M82" s="43" t="s">
        <v>711</v>
      </c>
      <c r="N82" s="43" t="s">
        <v>711</v>
      </c>
      <c r="O82" s="43" t="s">
        <v>711</v>
      </c>
      <c r="P82" s="43" t="s">
        <v>711</v>
      </c>
      <c r="Q82" s="35" t="s">
        <v>711</v>
      </c>
      <c r="R82" s="35" t="s">
        <v>711</v>
      </c>
      <c r="S82" s="35" t="s">
        <v>711</v>
      </c>
      <c r="T82" s="35" t="s">
        <v>711</v>
      </c>
      <c r="U82" s="16"/>
    </row>
    <row r="83" spans="2:21" ht="62.4" x14ac:dyDescent="0.25">
      <c r="B83" s="32" t="s">
        <v>810</v>
      </c>
      <c r="C83" s="33" t="s">
        <v>811</v>
      </c>
      <c r="D83" s="34" t="s">
        <v>708</v>
      </c>
      <c r="E83" s="47" t="s">
        <v>711</v>
      </c>
      <c r="F83" s="47" t="s">
        <v>711</v>
      </c>
      <c r="G83" s="43" t="s">
        <v>711</v>
      </c>
      <c r="H83" s="43" t="s">
        <v>711</v>
      </c>
      <c r="I83" s="43" t="s">
        <v>711</v>
      </c>
      <c r="J83" s="43" t="s">
        <v>711</v>
      </c>
      <c r="K83" s="43" t="s">
        <v>711</v>
      </c>
      <c r="L83" s="43" t="s">
        <v>711</v>
      </c>
      <c r="M83" s="43" t="s">
        <v>711</v>
      </c>
      <c r="N83" s="43" t="s">
        <v>711</v>
      </c>
      <c r="O83" s="43" t="s">
        <v>711</v>
      </c>
      <c r="P83" s="43" t="s">
        <v>711</v>
      </c>
      <c r="Q83" s="35" t="s">
        <v>711</v>
      </c>
      <c r="R83" s="35" t="s">
        <v>711</v>
      </c>
      <c r="S83" s="35" t="s">
        <v>711</v>
      </c>
      <c r="T83" s="35" t="s">
        <v>711</v>
      </c>
      <c r="U83" s="16"/>
    </row>
    <row r="84" spans="2:21" ht="93.6" x14ac:dyDescent="0.25">
      <c r="B84" s="32" t="s">
        <v>539</v>
      </c>
      <c r="C84" s="33" t="s">
        <v>812</v>
      </c>
      <c r="D84" s="36" t="s">
        <v>708</v>
      </c>
      <c r="E84" s="35" t="s">
        <v>711</v>
      </c>
      <c r="F84" s="35" t="s">
        <v>711</v>
      </c>
      <c r="G84" s="43" t="s">
        <v>711</v>
      </c>
      <c r="H84" s="43" t="s">
        <v>711</v>
      </c>
      <c r="I84" s="43" t="s">
        <v>711</v>
      </c>
      <c r="J84" s="43" t="s">
        <v>711</v>
      </c>
      <c r="K84" s="43" t="s">
        <v>711</v>
      </c>
      <c r="L84" s="43" t="s">
        <v>711</v>
      </c>
      <c r="M84" s="43" t="s">
        <v>711</v>
      </c>
      <c r="N84" s="43" t="s">
        <v>711</v>
      </c>
      <c r="O84" s="43" t="s">
        <v>711</v>
      </c>
      <c r="P84" s="43" t="s">
        <v>711</v>
      </c>
      <c r="Q84" s="35" t="s">
        <v>711</v>
      </c>
      <c r="R84" s="35" t="s">
        <v>711</v>
      </c>
      <c r="S84" s="35" t="s">
        <v>711</v>
      </c>
      <c r="T84" s="35" t="s">
        <v>711</v>
      </c>
      <c r="U84" s="16"/>
    </row>
    <row r="85" spans="2:21" ht="78" x14ac:dyDescent="0.25">
      <c r="B85" s="32" t="s">
        <v>813</v>
      </c>
      <c r="C85" s="33" t="s">
        <v>814</v>
      </c>
      <c r="D85" s="36" t="s">
        <v>708</v>
      </c>
      <c r="E85" s="35" t="s">
        <v>711</v>
      </c>
      <c r="F85" s="35" t="s">
        <v>711</v>
      </c>
      <c r="G85" s="43" t="s">
        <v>711</v>
      </c>
      <c r="H85" s="43" t="s">
        <v>711</v>
      </c>
      <c r="I85" s="43" t="s">
        <v>711</v>
      </c>
      <c r="J85" s="43" t="s">
        <v>711</v>
      </c>
      <c r="K85" s="43" t="s">
        <v>711</v>
      </c>
      <c r="L85" s="43" t="s">
        <v>711</v>
      </c>
      <c r="M85" s="43" t="s">
        <v>711</v>
      </c>
      <c r="N85" s="43" t="s">
        <v>711</v>
      </c>
      <c r="O85" s="43" t="s">
        <v>711</v>
      </c>
      <c r="P85" s="43" t="s">
        <v>711</v>
      </c>
      <c r="Q85" s="35" t="s">
        <v>711</v>
      </c>
      <c r="R85" s="35" t="s">
        <v>711</v>
      </c>
      <c r="S85" s="35" t="s">
        <v>711</v>
      </c>
      <c r="T85" s="35" t="s">
        <v>711</v>
      </c>
      <c r="U85" s="16"/>
    </row>
    <row r="86" spans="2:21" ht="78" x14ac:dyDescent="0.25">
      <c r="B86" s="32" t="s">
        <v>815</v>
      </c>
      <c r="C86" s="33" t="s">
        <v>816</v>
      </c>
      <c r="D86" s="34" t="s">
        <v>708</v>
      </c>
      <c r="E86" s="35" t="s">
        <v>711</v>
      </c>
      <c r="F86" s="35" t="s">
        <v>711</v>
      </c>
      <c r="G86" s="43" t="s">
        <v>711</v>
      </c>
      <c r="H86" s="43" t="s">
        <v>711</v>
      </c>
      <c r="I86" s="43" t="s">
        <v>711</v>
      </c>
      <c r="J86" s="43" t="s">
        <v>711</v>
      </c>
      <c r="K86" s="43" t="s">
        <v>711</v>
      </c>
      <c r="L86" s="43" t="s">
        <v>711</v>
      </c>
      <c r="M86" s="43" t="s">
        <v>711</v>
      </c>
      <c r="N86" s="43" t="s">
        <v>711</v>
      </c>
      <c r="O86" s="43" t="s">
        <v>711</v>
      </c>
      <c r="P86" s="43" t="s">
        <v>711</v>
      </c>
      <c r="Q86" s="35" t="s">
        <v>711</v>
      </c>
      <c r="R86" s="35" t="s">
        <v>711</v>
      </c>
      <c r="S86" s="35" t="s">
        <v>711</v>
      </c>
      <c r="T86" s="35" t="s">
        <v>711</v>
      </c>
      <c r="U86" s="16"/>
    </row>
    <row r="87" spans="2:21" ht="46.8" x14ac:dyDescent="0.25">
      <c r="B87" s="32" t="s">
        <v>547</v>
      </c>
      <c r="C87" s="33" t="s">
        <v>817</v>
      </c>
      <c r="D87" s="36" t="s">
        <v>708</v>
      </c>
      <c r="E87" s="48">
        <f t="shared" ref="E87:F87" si="38">SUM(E88:E91)</f>
        <v>4.13283501</v>
      </c>
      <c r="F87" s="48">
        <f t="shared" si="38"/>
        <v>55.390411579923459</v>
      </c>
      <c r="G87" s="48">
        <f t="shared" ref="G87:H87" si="39">SUM(G88:G91)</f>
        <v>0</v>
      </c>
      <c r="H87" s="48">
        <f t="shared" si="39"/>
        <v>0</v>
      </c>
      <c r="I87" s="50">
        <f>SUM(I88:I91)</f>
        <v>4.13283501</v>
      </c>
      <c r="J87" s="50">
        <f>SUM(J88:J91)</f>
        <v>55.390411579923459</v>
      </c>
      <c r="K87" s="48">
        <f t="shared" ref="K87:L87" si="40">SUM(K88:K91)</f>
        <v>0</v>
      </c>
      <c r="L87" s="48">
        <f t="shared" si="40"/>
        <v>0</v>
      </c>
      <c r="M87" s="48">
        <f t="shared" ref="M87:N87" si="41">SUM(M88:M91)</f>
        <v>0</v>
      </c>
      <c r="N87" s="48">
        <f t="shared" si="41"/>
        <v>0</v>
      </c>
      <c r="O87" s="50">
        <f>SUM(O88:O91)</f>
        <v>4.13283501</v>
      </c>
      <c r="P87" s="50">
        <f>SUM(P88:P91)</f>
        <v>55.390411579923459</v>
      </c>
      <c r="Q87" s="52">
        <f t="shared" ref="Q87:Q108" si="42">K87-M87</f>
        <v>0</v>
      </c>
      <c r="R87" s="52">
        <f t="shared" ref="R87:R108" si="43">L87-N87</f>
        <v>0</v>
      </c>
      <c r="S87" s="48" t="str">
        <f t="shared" ref="S87:S108" si="44">IF(Q87=0,"-",Q87/K87*100)</f>
        <v>-</v>
      </c>
      <c r="T87" s="48" t="str">
        <f t="shared" ref="T87:T108" si="45">IF(R87=0,"-",R87/L87*100)</f>
        <v>-</v>
      </c>
      <c r="U87" s="16"/>
    </row>
    <row r="88" spans="2:21" ht="62.4" x14ac:dyDescent="0.25">
      <c r="B88" s="32" t="s">
        <v>818</v>
      </c>
      <c r="C88" s="33" t="s">
        <v>819</v>
      </c>
      <c r="D88" s="36" t="s">
        <v>820</v>
      </c>
      <c r="E88" s="48">
        <v>1.8324757300000001</v>
      </c>
      <c r="F88" s="48">
        <v>22.51047116626</v>
      </c>
      <c r="G88" s="48">
        <v>0</v>
      </c>
      <c r="H88" s="48">
        <v>0</v>
      </c>
      <c r="I88" s="48">
        <f t="shared" ref="I88:I91" si="46">E88-G88</f>
        <v>1.8324757300000001</v>
      </c>
      <c r="J88" s="50">
        <f t="shared" ref="J88:J91" si="47">F88-H88</f>
        <v>22.51047116626</v>
      </c>
      <c r="K88" s="48">
        <v>0</v>
      </c>
      <c r="L88" s="48">
        <v>0</v>
      </c>
      <c r="M88" s="48">
        <v>0</v>
      </c>
      <c r="N88" s="48">
        <v>0</v>
      </c>
      <c r="O88" s="48">
        <f t="shared" ref="O88:O91" si="48">E88-M88</f>
        <v>1.8324757300000001</v>
      </c>
      <c r="P88" s="50">
        <f t="shared" ref="P88:P91" si="49">F88-N88</f>
        <v>22.51047116626</v>
      </c>
      <c r="Q88" s="52">
        <f t="shared" si="42"/>
        <v>0</v>
      </c>
      <c r="R88" s="52">
        <f t="shared" si="43"/>
        <v>0</v>
      </c>
      <c r="S88" s="48" t="str">
        <f t="shared" si="44"/>
        <v>-</v>
      </c>
      <c r="T88" s="48" t="str">
        <f t="shared" si="45"/>
        <v>-</v>
      </c>
      <c r="U88" s="16"/>
    </row>
    <row r="89" spans="2:21" ht="62.4" x14ac:dyDescent="0.25">
      <c r="B89" s="32" t="s">
        <v>821</v>
      </c>
      <c r="C89" s="33" t="s">
        <v>822</v>
      </c>
      <c r="D89" s="36" t="s">
        <v>823</v>
      </c>
      <c r="E89" s="48">
        <v>0.35839737999999999</v>
      </c>
      <c r="F89" s="48">
        <v>5.07944294379522</v>
      </c>
      <c r="G89" s="48">
        <v>0</v>
      </c>
      <c r="H89" s="48">
        <v>0</v>
      </c>
      <c r="I89" s="48">
        <f t="shared" si="46"/>
        <v>0.35839737999999999</v>
      </c>
      <c r="J89" s="50">
        <f t="shared" si="47"/>
        <v>5.07944294379522</v>
      </c>
      <c r="K89" s="48">
        <v>0</v>
      </c>
      <c r="L89" s="48">
        <v>0</v>
      </c>
      <c r="M89" s="48">
        <v>0</v>
      </c>
      <c r="N89" s="48">
        <v>0</v>
      </c>
      <c r="O89" s="48">
        <f t="shared" si="48"/>
        <v>0.35839737999999999</v>
      </c>
      <c r="P89" s="50">
        <f t="shared" si="49"/>
        <v>5.07944294379522</v>
      </c>
      <c r="Q89" s="52">
        <f t="shared" si="42"/>
        <v>0</v>
      </c>
      <c r="R89" s="52">
        <f t="shared" si="43"/>
        <v>0</v>
      </c>
      <c r="S89" s="48" t="str">
        <f t="shared" si="44"/>
        <v>-</v>
      </c>
      <c r="T89" s="48" t="str">
        <f t="shared" si="45"/>
        <v>-</v>
      </c>
      <c r="U89" s="16"/>
    </row>
    <row r="90" spans="2:21" ht="62.4" x14ac:dyDescent="0.25">
      <c r="B90" s="32" t="s">
        <v>824</v>
      </c>
      <c r="C90" s="33" t="s">
        <v>825</v>
      </c>
      <c r="D90" s="36" t="s">
        <v>826</v>
      </c>
      <c r="E90" s="48">
        <v>1.0829717299999999</v>
      </c>
      <c r="F90" s="48">
        <v>16.529095957374</v>
      </c>
      <c r="G90" s="48">
        <v>0</v>
      </c>
      <c r="H90" s="48">
        <v>0</v>
      </c>
      <c r="I90" s="48">
        <f t="shared" si="46"/>
        <v>1.0829717299999999</v>
      </c>
      <c r="J90" s="50">
        <f t="shared" si="47"/>
        <v>16.529095957374</v>
      </c>
      <c r="K90" s="48">
        <v>0</v>
      </c>
      <c r="L90" s="48">
        <v>0</v>
      </c>
      <c r="M90" s="48">
        <v>0</v>
      </c>
      <c r="N90" s="48">
        <v>0</v>
      </c>
      <c r="O90" s="48">
        <f t="shared" si="48"/>
        <v>1.0829717299999999</v>
      </c>
      <c r="P90" s="50">
        <f t="shared" si="49"/>
        <v>16.529095957374</v>
      </c>
      <c r="Q90" s="52">
        <f t="shared" si="42"/>
        <v>0</v>
      </c>
      <c r="R90" s="52">
        <f t="shared" si="43"/>
        <v>0</v>
      </c>
      <c r="S90" s="48" t="str">
        <f t="shared" si="44"/>
        <v>-</v>
      </c>
      <c r="T90" s="48" t="str">
        <f t="shared" si="45"/>
        <v>-</v>
      </c>
      <c r="U90" s="16"/>
    </row>
    <row r="91" spans="2:21" ht="62.4" x14ac:dyDescent="0.25">
      <c r="B91" s="32" t="s">
        <v>827</v>
      </c>
      <c r="C91" s="33" t="s">
        <v>828</v>
      </c>
      <c r="D91" s="36" t="s">
        <v>829</v>
      </c>
      <c r="E91" s="48">
        <v>0.85899017</v>
      </c>
      <c r="F91" s="48">
        <v>11.271401512494242</v>
      </c>
      <c r="G91" s="48">
        <v>0</v>
      </c>
      <c r="H91" s="48">
        <v>0</v>
      </c>
      <c r="I91" s="48">
        <f t="shared" si="46"/>
        <v>0.85899017</v>
      </c>
      <c r="J91" s="50">
        <f t="shared" si="47"/>
        <v>11.271401512494242</v>
      </c>
      <c r="K91" s="48">
        <v>0</v>
      </c>
      <c r="L91" s="48">
        <v>0</v>
      </c>
      <c r="M91" s="48">
        <v>0</v>
      </c>
      <c r="N91" s="48">
        <v>0</v>
      </c>
      <c r="O91" s="48">
        <f t="shared" si="48"/>
        <v>0.85899017</v>
      </c>
      <c r="P91" s="50">
        <f t="shared" si="49"/>
        <v>11.271401512494242</v>
      </c>
      <c r="Q91" s="52">
        <f t="shared" si="42"/>
        <v>0</v>
      </c>
      <c r="R91" s="52">
        <f t="shared" si="43"/>
        <v>0</v>
      </c>
      <c r="S91" s="48" t="str">
        <f t="shared" si="44"/>
        <v>-</v>
      </c>
      <c r="T91" s="48" t="str">
        <f t="shared" si="45"/>
        <v>-</v>
      </c>
      <c r="U91" s="16"/>
    </row>
    <row r="92" spans="2:21" ht="62.4" x14ac:dyDescent="0.25">
      <c r="B92" s="32" t="s">
        <v>540</v>
      </c>
      <c r="C92" s="33" t="s">
        <v>830</v>
      </c>
      <c r="D92" s="34" t="s">
        <v>708</v>
      </c>
      <c r="E92" s="35" t="s">
        <v>711</v>
      </c>
      <c r="F92" s="35" t="s">
        <v>711</v>
      </c>
      <c r="G92" s="35" t="s">
        <v>711</v>
      </c>
      <c r="H92" s="35" t="s">
        <v>711</v>
      </c>
      <c r="I92" s="35" t="s">
        <v>711</v>
      </c>
      <c r="J92" s="35" t="s">
        <v>711</v>
      </c>
      <c r="K92" s="35" t="s">
        <v>711</v>
      </c>
      <c r="L92" s="35" t="s">
        <v>711</v>
      </c>
      <c r="M92" s="35" t="s">
        <v>711</v>
      </c>
      <c r="N92" s="35" t="s">
        <v>711</v>
      </c>
      <c r="O92" s="35" t="s">
        <v>711</v>
      </c>
      <c r="P92" s="35" t="s">
        <v>711</v>
      </c>
      <c r="Q92" s="35" t="s">
        <v>711</v>
      </c>
      <c r="R92" s="35" t="s">
        <v>711</v>
      </c>
      <c r="S92" s="35" t="s">
        <v>711</v>
      </c>
      <c r="T92" s="35" t="s">
        <v>711</v>
      </c>
      <c r="U92" s="16"/>
    </row>
    <row r="93" spans="2:21" ht="31.2" x14ac:dyDescent="0.25">
      <c r="B93" s="32" t="s">
        <v>541</v>
      </c>
      <c r="C93" s="33" t="s">
        <v>831</v>
      </c>
      <c r="D93" s="34" t="s">
        <v>708</v>
      </c>
      <c r="E93" s="48">
        <f t="shared" ref="E93:F93" si="50">SUM(E94:E107)</f>
        <v>0</v>
      </c>
      <c r="F93" s="48">
        <f t="shared" si="50"/>
        <v>78.178635192666064</v>
      </c>
      <c r="G93" s="48">
        <f t="shared" ref="G93:H93" si="51">SUM(G94:G107)</f>
        <v>0</v>
      </c>
      <c r="H93" s="48">
        <f t="shared" si="51"/>
        <v>0</v>
      </c>
      <c r="I93" s="48">
        <f>SUM(I94:I107)</f>
        <v>0</v>
      </c>
      <c r="J93" s="48">
        <f>SUM(J94:J107)</f>
        <v>78.178635192666064</v>
      </c>
      <c r="K93" s="48">
        <f t="shared" ref="K93:L93" si="52">SUM(K94:K107)</f>
        <v>0</v>
      </c>
      <c r="L93" s="48">
        <f t="shared" si="52"/>
        <v>0</v>
      </c>
      <c r="M93" s="48">
        <f t="shared" ref="M93:N93" si="53">SUM(M94:M107)</f>
        <v>0</v>
      </c>
      <c r="N93" s="48">
        <f t="shared" si="53"/>
        <v>0</v>
      </c>
      <c r="O93" s="48">
        <f>SUM(O94:O107)</f>
        <v>0</v>
      </c>
      <c r="P93" s="48">
        <f>SUM(P94:P107)</f>
        <v>78.178635192666064</v>
      </c>
      <c r="Q93" s="52">
        <f t="shared" si="42"/>
        <v>0</v>
      </c>
      <c r="R93" s="52">
        <f t="shared" si="43"/>
        <v>0</v>
      </c>
      <c r="S93" s="48" t="str">
        <f t="shared" si="44"/>
        <v>-</v>
      </c>
      <c r="T93" s="48" t="str">
        <f t="shared" si="45"/>
        <v>-</v>
      </c>
      <c r="U93" s="16"/>
    </row>
    <row r="94" spans="2:21" ht="78" x14ac:dyDescent="0.25">
      <c r="B94" s="32" t="s">
        <v>832</v>
      </c>
      <c r="C94" s="39" t="s">
        <v>833</v>
      </c>
      <c r="D94" s="40" t="s">
        <v>834</v>
      </c>
      <c r="E94" s="48">
        <v>0</v>
      </c>
      <c r="F94" s="48">
        <v>11.00457974</v>
      </c>
      <c r="G94" s="48">
        <v>0</v>
      </c>
      <c r="H94" s="48">
        <v>0</v>
      </c>
      <c r="I94" s="48">
        <f t="shared" ref="I94:I107" si="54">E94-G94</f>
        <v>0</v>
      </c>
      <c r="J94" s="50">
        <f t="shared" ref="J94:J107" si="55">F94-H94</f>
        <v>11.00457974</v>
      </c>
      <c r="K94" s="48">
        <v>0</v>
      </c>
      <c r="L94" s="48">
        <v>0</v>
      </c>
      <c r="M94" s="48">
        <v>0</v>
      </c>
      <c r="N94" s="48">
        <v>0</v>
      </c>
      <c r="O94" s="48">
        <f t="shared" ref="O94:O107" si="56">E94-M94</f>
        <v>0</v>
      </c>
      <c r="P94" s="50">
        <f t="shared" ref="P94:P107" si="57">F94-N94</f>
        <v>11.00457974</v>
      </c>
      <c r="Q94" s="52">
        <f t="shared" si="42"/>
        <v>0</v>
      </c>
      <c r="R94" s="52">
        <f t="shared" si="43"/>
        <v>0</v>
      </c>
      <c r="S94" s="48" t="str">
        <f t="shared" si="44"/>
        <v>-</v>
      </c>
      <c r="T94" s="48" t="str">
        <f t="shared" si="45"/>
        <v>-</v>
      </c>
      <c r="U94" s="16"/>
    </row>
    <row r="95" spans="2:21" ht="46.8" x14ac:dyDescent="0.25">
      <c r="B95" s="32" t="s">
        <v>835</v>
      </c>
      <c r="C95" s="39" t="s">
        <v>836</v>
      </c>
      <c r="D95" s="40" t="s">
        <v>837</v>
      </c>
      <c r="E95" s="48">
        <v>0</v>
      </c>
      <c r="F95" s="48">
        <v>1.3974523640000001</v>
      </c>
      <c r="G95" s="48">
        <v>0</v>
      </c>
      <c r="H95" s="48">
        <v>0</v>
      </c>
      <c r="I95" s="48">
        <f t="shared" si="54"/>
        <v>0</v>
      </c>
      <c r="J95" s="50">
        <f t="shared" si="55"/>
        <v>1.3974523640000001</v>
      </c>
      <c r="K95" s="48">
        <v>0</v>
      </c>
      <c r="L95" s="48">
        <v>0</v>
      </c>
      <c r="M95" s="48">
        <v>0</v>
      </c>
      <c r="N95" s="48">
        <v>0</v>
      </c>
      <c r="O95" s="48">
        <f t="shared" si="56"/>
        <v>0</v>
      </c>
      <c r="P95" s="50">
        <f t="shared" si="57"/>
        <v>1.3974523640000001</v>
      </c>
      <c r="Q95" s="52">
        <f t="shared" si="42"/>
        <v>0</v>
      </c>
      <c r="R95" s="52">
        <f t="shared" si="43"/>
        <v>0</v>
      </c>
      <c r="S95" s="48" t="str">
        <f t="shared" si="44"/>
        <v>-</v>
      </c>
      <c r="T95" s="48" t="str">
        <f t="shared" si="45"/>
        <v>-</v>
      </c>
      <c r="U95" s="16"/>
    </row>
    <row r="96" spans="2:21" ht="46.8" x14ac:dyDescent="0.25">
      <c r="B96" s="32" t="s">
        <v>838</v>
      </c>
      <c r="C96" s="39" t="s">
        <v>839</v>
      </c>
      <c r="D96" s="40" t="s">
        <v>840</v>
      </c>
      <c r="E96" s="48">
        <v>0</v>
      </c>
      <c r="F96" s="48">
        <v>1.1514764800000001</v>
      </c>
      <c r="G96" s="48">
        <v>0</v>
      </c>
      <c r="H96" s="48">
        <v>0</v>
      </c>
      <c r="I96" s="48">
        <f t="shared" si="54"/>
        <v>0</v>
      </c>
      <c r="J96" s="50">
        <f t="shared" si="55"/>
        <v>1.1514764800000001</v>
      </c>
      <c r="K96" s="48">
        <v>0</v>
      </c>
      <c r="L96" s="48">
        <v>0</v>
      </c>
      <c r="M96" s="48">
        <v>0</v>
      </c>
      <c r="N96" s="48">
        <v>0</v>
      </c>
      <c r="O96" s="48">
        <f t="shared" si="56"/>
        <v>0</v>
      </c>
      <c r="P96" s="50">
        <f t="shared" si="57"/>
        <v>1.1514764800000001</v>
      </c>
      <c r="Q96" s="52">
        <f t="shared" si="42"/>
        <v>0</v>
      </c>
      <c r="R96" s="52">
        <f t="shared" si="43"/>
        <v>0</v>
      </c>
      <c r="S96" s="48" t="str">
        <f t="shared" si="44"/>
        <v>-</v>
      </c>
      <c r="T96" s="48" t="str">
        <f t="shared" si="45"/>
        <v>-</v>
      </c>
      <c r="U96" s="16"/>
    </row>
    <row r="97" spans="2:21" ht="46.8" x14ac:dyDescent="0.25">
      <c r="B97" s="32" t="s">
        <v>841</v>
      </c>
      <c r="C97" s="39" t="s">
        <v>842</v>
      </c>
      <c r="D97" s="40" t="s">
        <v>843</v>
      </c>
      <c r="E97" s="48">
        <v>0</v>
      </c>
      <c r="F97" s="48">
        <v>9.7020000000000009E-2</v>
      </c>
      <c r="G97" s="48">
        <v>0</v>
      </c>
      <c r="H97" s="48">
        <v>0</v>
      </c>
      <c r="I97" s="48">
        <f t="shared" si="54"/>
        <v>0</v>
      </c>
      <c r="J97" s="50">
        <f t="shared" si="55"/>
        <v>9.7020000000000009E-2</v>
      </c>
      <c r="K97" s="48">
        <v>0</v>
      </c>
      <c r="L97" s="48">
        <v>0</v>
      </c>
      <c r="M97" s="48">
        <v>0</v>
      </c>
      <c r="N97" s="48">
        <v>0</v>
      </c>
      <c r="O97" s="48">
        <f t="shared" si="56"/>
        <v>0</v>
      </c>
      <c r="P97" s="50">
        <f t="shared" si="57"/>
        <v>9.7020000000000009E-2</v>
      </c>
      <c r="Q97" s="52">
        <f t="shared" si="42"/>
        <v>0</v>
      </c>
      <c r="R97" s="52">
        <f t="shared" si="43"/>
        <v>0</v>
      </c>
      <c r="S97" s="48" t="str">
        <f t="shared" si="44"/>
        <v>-</v>
      </c>
      <c r="T97" s="48" t="str">
        <f t="shared" si="45"/>
        <v>-</v>
      </c>
      <c r="U97" s="16"/>
    </row>
    <row r="98" spans="2:21" ht="46.8" x14ac:dyDescent="0.25">
      <c r="B98" s="32" t="s">
        <v>844</v>
      </c>
      <c r="C98" s="39" t="s">
        <v>845</v>
      </c>
      <c r="D98" s="40" t="s">
        <v>846</v>
      </c>
      <c r="E98" s="48">
        <v>0</v>
      </c>
      <c r="F98" s="48">
        <v>0.20445887000000001</v>
      </c>
      <c r="G98" s="48">
        <v>0</v>
      </c>
      <c r="H98" s="48">
        <v>0</v>
      </c>
      <c r="I98" s="48">
        <f t="shared" si="54"/>
        <v>0</v>
      </c>
      <c r="J98" s="50">
        <f t="shared" si="55"/>
        <v>0.20445887000000001</v>
      </c>
      <c r="K98" s="48">
        <v>0</v>
      </c>
      <c r="L98" s="48">
        <v>0</v>
      </c>
      <c r="M98" s="48">
        <v>0</v>
      </c>
      <c r="N98" s="48">
        <v>0</v>
      </c>
      <c r="O98" s="48">
        <f t="shared" si="56"/>
        <v>0</v>
      </c>
      <c r="P98" s="50">
        <f t="shared" si="57"/>
        <v>0.20445887000000001</v>
      </c>
      <c r="Q98" s="52">
        <f t="shared" si="42"/>
        <v>0</v>
      </c>
      <c r="R98" s="52">
        <f t="shared" si="43"/>
        <v>0</v>
      </c>
      <c r="S98" s="48" t="str">
        <f t="shared" si="44"/>
        <v>-</v>
      </c>
      <c r="T98" s="48" t="str">
        <f t="shared" si="45"/>
        <v>-</v>
      </c>
      <c r="U98" s="16"/>
    </row>
    <row r="99" spans="2:21" ht="46.8" x14ac:dyDescent="0.25">
      <c r="B99" s="32" t="s">
        <v>847</v>
      </c>
      <c r="C99" s="39" t="s">
        <v>848</v>
      </c>
      <c r="D99" s="40" t="s">
        <v>849</v>
      </c>
      <c r="E99" s="48">
        <v>0</v>
      </c>
      <c r="F99" s="48">
        <v>0.43659000000000003</v>
      </c>
      <c r="G99" s="48">
        <v>0</v>
      </c>
      <c r="H99" s="48">
        <v>0</v>
      </c>
      <c r="I99" s="48">
        <f t="shared" si="54"/>
        <v>0</v>
      </c>
      <c r="J99" s="50">
        <f t="shared" si="55"/>
        <v>0.43659000000000003</v>
      </c>
      <c r="K99" s="48">
        <v>0</v>
      </c>
      <c r="L99" s="48">
        <v>0</v>
      </c>
      <c r="M99" s="48">
        <v>0</v>
      </c>
      <c r="N99" s="48">
        <v>0</v>
      </c>
      <c r="O99" s="48">
        <f t="shared" si="56"/>
        <v>0</v>
      </c>
      <c r="P99" s="50">
        <f t="shared" si="57"/>
        <v>0.43659000000000003</v>
      </c>
      <c r="Q99" s="52">
        <f t="shared" si="42"/>
        <v>0</v>
      </c>
      <c r="R99" s="52">
        <f t="shared" si="43"/>
        <v>0</v>
      </c>
      <c r="S99" s="48" t="str">
        <f t="shared" si="44"/>
        <v>-</v>
      </c>
      <c r="T99" s="48" t="str">
        <f t="shared" si="45"/>
        <v>-</v>
      </c>
      <c r="U99" s="16"/>
    </row>
    <row r="100" spans="2:21" ht="62.4" x14ac:dyDescent="0.25">
      <c r="B100" s="32" t="s">
        <v>850</v>
      </c>
      <c r="C100" s="39" t="s">
        <v>851</v>
      </c>
      <c r="D100" s="40" t="s">
        <v>852</v>
      </c>
      <c r="E100" s="48">
        <v>0</v>
      </c>
      <c r="F100" s="48">
        <v>11.729714216220001</v>
      </c>
      <c r="G100" s="48">
        <v>0</v>
      </c>
      <c r="H100" s="48">
        <v>0</v>
      </c>
      <c r="I100" s="48">
        <f t="shared" si="54"/>
        <v>0</v>
      </c>
      <c r="J100" s="50">
        <f t="shared" si="55"/>
        <v>11.729714216220001</v>
      </c>
      <c r="K100" s="48">
        <v>0</v>
      </c>
      <c r="L100" s="48">
        <v>0</v>
      </c>
      <c r="M100" s="48">
        <v>0</v>
      </c>
      <c r="N100" s="48">
        <v>0</v>
      </c>
      <c r="O100" s="48">
        <f t="shared" si="56"/>
        <v>0</v>
      </c>
      <c r="P100" s="50">
        <f t="shared" si="57"/>
        <v>11.729714216220001</v>
      </c>
      <c r="Q100" s="52">
        <f t="shared" si="42"/>
        <v>0</v>
      </c>
      <c r="R100" s="52">
        <f t="shared" si="43"/>
        <v>0</v>
      </c>
      <c r="S100" s="48" t="str">
        <f t="shared" si="44"/>
        <v>-</v>
      </c>
      <c r="T100" s="48" t="str">
        <f t="shared" si="45"/>
        <v>-</v>
      </c>
      <c r="U100" s="16"/>
    </row>
    <row r="101" spans="2:21" ht="46.8" x14ac:dyDescent="0.25">
      <c r="B101" s="32" t="s">
        <v>853</v>
      </c>
      <c r="C101" s="39" t="s">
        <v>854</v>
      </c>
      <c r="D101" s="40" t="s">
        <v>855</v>
      </c>
      <c r="E101" s="48">
        <v>0</v>
      </c>
      <c r="F101" s="48">
        <v>0.47699465813999997</v>
      </c>
      <c r="G101" s="48">
        <v>0</v>
      </c>
      <c r="H101" s="48">
        <v>0</v>
      </c>
      <c r="I101" s="48">
        <f t="shared" si="54"/>
        <v>0</v>
      </c>
      <c r="J101" s="50">
        <f t="shared" si="55"/>
        <v>0.47699465813999997</v>
      </c>
      <c r="K101" s="48">
        <v>0</v>
      </c>
      <c r="L101" s="48">
        <v>0</v>
      </c>
      <c r="M101" s="48">
        <v>0</v>
      </c>
      <c r="N101" s="48">
        <v>0</v>
      </c>
      <c r="O101" s="48">
        <f t="shared" si="56"/>
        <v>0</v>
      </c>
      <c r="P101" s="50">
        <f t="shared" si="57"/>
        <v>0.47699465813999997</v>
      </c>
      <c r="Q101" s="52">
        <f t="shared" si="42"/>
        <v>0</v>
      </c>
      <c r="R101" s="52">
        <f t="shared" si="43"/>
        <v>0</v>
      </c>
      <c r="S101" s="48" t="str">
        <f t="shared" si="44"/>
        <v>-</v>
      </c>
      <c r="T101" s="48" t="str">
        <f t="shared" si="45"/>
        <v>-</v>
      </c>
      <c r="U101" s="16"/>
    </row>
    <row r="102" spans="2:21" ht="93.6" x14ac:dyDescent="0.25">
      <c r="B102" s="32" t="s">
        <v>856</v>
      </c>
      <c r="C102" s="39" t="s">
        <v>857</v>
      </c>
      <c r="D102" s="40" t="s">
        <v>858</v>
      </c>
      <c r="E102" s="48">
        <v>0</v>
      </c>
      <c r="F102" s="48">
        <v>9.3374420139000041</v>
      </c>
      <c r="G102" s="48">
        <v>0</v>
      </c>
      <c r="H102" s="48">
        <v>0</v>
      </c>
      <c r="I102" s="48">
        <f t="shared" si="54"/>
        <v>0</v>
      </c>
      <c r="J102" s="50">
        <f t="shared" si="55"/>
        <v>9.3374420139000041</v>
      </c>
      <c r="K102" s="48">
        <v>0</v>
      </c>
      <c r="L102" s="48">
        <v>0</v>
      </c>
      <c r="M102" s="48">
        <v>0</v>
      </c>
      <c r="N102" s="48">
        <v>0</v>
      </c>
      <c r="O102" s="48">
        <f t="shared" si="56"/>
        <v>0</v>
      </c>
      <c r="P102" s="50">
        <f t="shared" si="57"/>
        <v>9.3374420139000041</v>
      </c>
      <c r="Q102" s="52">
        <f t="shared" si="42"/>
        <v>0</v>
      </c>
      <c r="R102" s="52">
        <f t="shared" si="43"/>
        <v>0</v>
      </c>
      <c r="S102" s="48" t="str">
        <f t="shared" si="44"/>
        <v>-</v>
      </c>
      <c r="T102" s="48" t="str">
        <f t="shared" si="45"/>
        <v>-</v>
      </c>
      <c r="U102" s="16"/>
    </row>
    <row r="103" spans="2:21" ht="46.8" x14ac:dyDescent="0.25">
      <c r="B103" s="32" t="s">
        <v>859</v>
      </c>
      <c r="C103" s="39" t="s">
        <v>860</v>
      </c>
      <c r="D103" s="40" t="s">
        <v>861</v>
      </c>
      <c r="E103" s="48">
        <v>0</v>
      </c>
      <c r="F103" s="48">
        <v>12.542091615733682</v>
      </c>
      <c r="G103" s="48">
        <v>0</v>
      </c>
      <c r="H103" s="48">
        <v>0</v>
      </c>
      <c r="I103" s="48">
        <f t="shared" si="54"/>
        <v>0</v>
      </c>
      <c r="J103" s="50">
        <f t="shared" si="55"/>
        <v>12.542091615733682</v>
      </c>
      <c r="K103" s="48">
        <v>0</v>
      </c>
      <c r="L103" s="48">
        <v>0</v>
      </c>
      <c r="M103" s="48">
        <v>0</v>
      </c>
      <c r="N103" s="48">
        <v>0</v>
      </c>
      <c r="O103" s="48">
        <f t="shared" si="56"/>
        <v>0</v>
      </c>
      <c r="P103" s="50">
        <f t="shared" si="57"/>
        <v>12.542091615733682</v>
      </c>
      <c r="Q103" s="52">
        <f t="shared" si="42"/>
        <v>0</v>
      </c>
      <c r="R103" s="52">
        <f t="shared" si="43"/>
        <v>0</v>
      </c>
      <c r="S103" s="48" t="str">
        <f t="shared" si="44"/>
        <v>-</v>
      </c>
      <c r="T103" s="48" t="str">
        <f t="shared" si="45"/>
        <v>-</v>
      </c>
      <c r="U103" s="16"/>
    </row>
    <row r="104" spans="2:21" ht="46.8" x14ac:dyDescent="0.25">
      <c r="B104" s="32" t="s">
        <v>862</v>
      </c>
      <c r="C104" s="39" t="s">
        <v>863</v>
      </c>
      <c r="D104" s="40" t="s">
        <v>864</v>
      </c>
      <c r="E104" s="48">
        <v>0</v>
      </c>
      <c r="F104" s="48">
        <v>1.56035914666632</v>
      </c>
      <c r="G104" s="48">
        <v>0</v>
      </c>
      <c r="H104" s="48">
        <v>0</v>
      </c>
      <c r="I104" s="48">
        <f t="shared" si="54"/>
        <v>0</v>
      </c>
      <c r="J104" s="50">
        <f t="shared" si="55"/>
        <v>1.56035914666632</v>
      </c>
      <c r="K104" s="48">
        <v>0</v>
      </c>
      <c r="L104" s="48">
        <v>0</v>
      </c>
      <c r="M104" s="48">
        <v>0</v>
      </c>
      <c r="N104" s="48">
        <v>0</v>
      </c>
      <c r="O104" s="48">
        <f t="shared" si="56"/>
        <v>0</v>
      </c>
      <c r="P104" s="50">
        <f t="shared" si="57"/>
        <v>1.56035914666632</v>
      </c>
      <c r="Q104" s="52">
        <f t="shared" si="42"/>
        <v>0</v>
      </c>
      <c r="R104" s="52">
        <f t="shared" si="43"/>
        <v>0</v>
      </c>
      <c r="S104" s="48" t="str">
        <f t="shared" si="44"/>
        <v>-</v>
      </c>
      <c r="T104" s="48" t="str">
        <f t="shared" si="45"/>
        <v>-</v>
      </c>
      <c r="U104" s="16"/>
    </row>
    <row r="105" spans="2:21" ht="46.8" x14ac:dyDescent="0.25">
      <c r="B105" s="32" t="s">
        <v>865</v>
      </c>
      <c r="C105" s="39" t="s">
        <v>866</v>
      </c>
      <c r="D105" s="40" t="s">
        <v>867</v>
      </c>
      <c r="E105" s="48">
        <v>0</v>
      </c>
      <c r="F105" s="48">
        <v>0.29528635768632</v>
      </c>
      <c r="G105" s="48">
        <v>0</v>
      </c>
      <c r="H105" s="48">
        <v>0</v>
      </c>
      <c r="I105" s="48">
        <f t="shared" si="54"/>
        <v>0</v>
      </c>
      <c r="J105" s="50">
        <f t="shared" si="55"/>
        <v>0.29528635768632</v>
      </c>
      <c r="K105" s="48">
        <v>0</v>
      </c>
      <c r="L105" s="48">
        <v>0</v>
      </c>
      <c r="M105" s="48">
        <v>0</v>
      </c>
      <c r="N105" s="48">
        <v>0</v>
      </c>
      <c r="O105" s="48">
        <f t="shared" si="56"/>
        <v>0</v>
      </c>
      <c r="P105" s="50">
        <f t="shared" si="57"/>
        <v>0.29528635768632</v>
      </c>
      <c r="Q105" s="52">
        <f t="shared" si="42"/>
        <v>0</v>
      </c>
      <c r="R105" s="52">
        <f t="shared" si="43"/>
        <v>0</v>
      </c>
      <c r="S105" s="48" t="str">
        <f t="shared" si="44"/>
        <v>-</v>
      </c>
      <c r="T105" s="48" t="str">
        <f t="shared" si="45"/>
        <v>-</v>
      </c>
      <c r="U105" s="16"/>
    </row>
    <row r="106" spans="2:21" ht="46.8" x14ac:dyDescent="0.25">
      <c r="B106" s="32" t="s">
        <v>868</v>
      </c>
      <c r="C106" s="39" t="s">
        <v>869</v>
      </c>
      <c r="D106" s="40" t="s">
        <v>870</v>
      </c>
      <c r="E106" s="48">
        <v>0</v>
      </c>
      <c r="F106" s="48">
        <v>7.9388543473820379</v>
      </c>
      <c r="G106" s="48">
        <v>0</v>
      </c>
      <c r="H106" s="48">
        <v>0</v>
      </c>
      <c r="I106" s="48">
        <f t="shared" si="54"/>
        <v>0</v>
      </c>
      <c r="J106" s="50">
        <f t="shared" si="55"/>
        <v>7.9388543473820379</v>
      </c>
      <c r="K106" s="48">
        <v>0</v>
      </c>
      <c r="L106" s="48">
        <v>0</v>
      </c>
      <c r="M106" s="48">
        <v>0</v>
      </c>
      <c r="N106" s="48">
        <v>0</v>
      </c>
      <c r="O106" s="48">
        <f t="shared" si="56"/>
        <v>0</v>
      </c>
      <c r="P106" s="50">
        <f t="shared" si="57"/>
        <v>7.9388543473820379</v>
      </c>
      <c r="Q106" s="52">
        <f t="shared" si="42"/>
        <v>0</v>
      </c>
      <c r="R106" s="52">
        <f t="shared" si="43"/>
        <v>0</v>
      </c>
      <c r="S106" s="48" t="str">
        <f t="shared" si="44"/>
        <v>-</v>
      </c>
      <c r="T106" s="48" t="str">
        <f t="shared" si="45"/>
        <v>-</v>
      </c>
      <c r="U106" s="16"/>
    </row>
    <row r="107" spans="2:21" ht="78" x14ac:dyDescent="0.25">
      <c r="B107" s="32" t="s">
        <v>871</v>
      </c>
      <c r="C107" s="39" t="s">
        <v>872</v>
      </c>
      <c r="D107" s="40" t="s">
        <v>873</v>
      </c>
      <c r="E107" s="48">
        <v>0</v>
      </c>
      <c r="F107" s="48">
        <v>20.006315382937697</v>
      </c>
      <c r="G107" s="48">
        <v>0</v>
      </c>
      <c r="H107" s="48">
        <v>0</v>
      </c>
      <c r="I107" s="48">
        <f t="shared" si="54"/>
        <v>0</v>
      </c>
      <c r="J107" s="50">
        <f t="shared" si="55"/>
        <v>20.006315382937697</v>
      </c>
      <c r="K107" s="48">
        <v>0</v>
      </c>
      <c r="L107" s="48">
        <v>0</v>
      </c>
      <c r="M107" s="48">
        <v>0</v>
      </c>
      <c r="N107" s="48">
        <v>0</v>
      </c>
      <c r="O107" s="48">
        <f t="shared" si="56"/>
        <v>0</v>
      </c>
      <c r="P107" s="50">
        <f t="shared" si="57"/>
        <v>20.006315382937697</v>
      </c>
      <c r="Q107" s="52">
        <f t="shared" si="42"/>
        <v>0</v>
      </c>
      <c r="R107" s="52">
        <f t="shared" si="43"/>
        <v>0</v>
      </c>
      <c r="S107" s="48" t="str">
        <f t="shared" si="44"/>
        <v>-</v>
      </c>
      <c r="T107" s="48" t="str">
        <f t="shared" si="45"/>
        <v>-</v>
      </c>
      <c r="U107" s="16"/>
    </row>
    <row r="108" spans="2:21" ht="40.950000000000003" customHeight="1" x14ac:dyDescent="0.25">
      <c r="B108" s="141" t="s">
        <v>24</v>
      </c>
      <c r="C108" s="141"/>
      <c r="D108" s="141"/>
      <c r="E108" s="41">
        <f t="shared" ref="E108:F108" si="58">E22</f>
        <v>5.0511182799999998</v>
      </c>
      <c r="F108" s="41">
        <f t="shared" si="58"/>
        <v>141.54679284048851</v>
      </c>
      <c r="G108" s="41">
        <f t="shared" ref="G108:H108" si="59">G22</f>
        <v>0</v>
      </c>
      <c r="H108" s="41">
        <f t="shared" si="59"/>
        <v>0</v>
      </c>
      <c r="I108" s="41">
        <f t="shared" ref="I108:L108" si="60">I22</f>
        <v>5.0511182799999998</v>
      </c>
      <c r="J108" s="41">
        <f t="shared" si="60"/>
        <v>141.54679284048854</v>
      </c>
      <c r="K108" s="41">
        <f t="shared" si="60"/>
        <v>0.20697249000000001</v>
      </c>
      <c r="L108" s="41">
        <f t="shared" si="60"/>
        <v>1.550324</v>
      </c>
      <c r="M108" s="41">
        <f t="shared" ref="M108:P108" si="61">M22</f>
        <v>0.21853967999999996</v>
      </c>
      <c r="N108" s="41">
        <f t="shared" si="61"/>
        <v>1.6350000000000002</v>
      </c>
      <c r="O108" s="41">
        <f t="shared" si="61"/>
        <v>4.8325785999999997</v>
      </c>
      <c r="P108" s="41">
        <f t="shared" si="61"/>
        <v>139.91179284048852</v>
      </c>
      <c r="Q108" s="52">
        <f t="shared" si="42"/>
        <v>-1.1567189999999949E-2</v>
      </c>
      <c r="R108" s="52">
        <f t="shared" si="43"/>
        <v>-8.4676000000000196E-2</v>
      </c>
      <c r="S108" s="48">
        <f t="shared" si="44"/>
        <v>-5.5887572304898825</v>
      </c>
      <c r="T108" s="48">
        <f t="shared" si="45"/>
        <v>-5.4618260441043418</v>
      </c>
      <c r="U108" s="17"/>
    </row>
  </sheetData>
  <mergeCells count="22">
    <mergeCell ref="G18:H19"/>
    <mergeCell ref="B18:B20"/>
    <mergeCell ref="C18:C20"/>
    <mergeCell ref="D18:D20"/>
    <mergeCell ref="E18:E20"/>
    <mergeCell ref="F18:F20"/>
    <mergeCell ref="B108:D108"/>
    <mergeCell ref="B5:U5"/>
    <mergeCell ref="B6:U6"/>
    <mergeCell ref="K9:R9"/>
    <mergeCell ref="K10:R10"/>
    <mergeCell ref="K15:T15"/>
    <mergeCell ref="K16:T16"/>
    <mergeCell ref="I18:J19"/>
    <mergeCell ref="K18:N18"/>
    <mergeCell ref="O18:P19"/>
    <mergeCell ref="Q18:T18"/>
    <mergeCell ref="U18:U20"/>
    <mergeCell ref="K19:L19"/>
    <mergeCell ref="M19:N19"/>
    <mergeCell ref="Q19:R19"/>
    <mergeCell ref="S19:T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04BA-3AE1-4167-BFCA-6B5EE75208BE}">
  <dimension ref="B1:X109"/>
  <sheetViews>
    <sheetView tabSelected="1" view="pageBreakPreview" topLeftCell="A22" zoomScale="82" zoomScaleNormal="100" zoomScaleSheetLayoutView="82" workbookViewId="0">
      <selection activeCell="H28" sqref="H28"/>
    </sheetView>
  </sheetViews>
  <sheetFormatPr defaultColWidth="8.88671875" defaultRowHeight="15.6" x14ac:dyDescent="0.3"/>
  <cols>
    <col min="1" max="1" width="1.109375" style="2" customWidth="1"/>
    <col min="2" max="2" width="7.6640625" style="2" customWidth="1"/>
    <col min="3" max="3" width="33.33203125" style="2" customWidth="1"/>
    <col min="4" max="23" width="11.109375" style="2" customWidth="1"/>
    <col min="24" max="24" width="37.44140625" style="2" customWidth="1"/>
    <col min="25" max="16384" width="8.88671875" style="2"/>
  </cols>
  <sheetData>
    <row r="1" spans="2:24" x14ac:dyDescent="0.3">
      <c r="X1" s="1" t="s">
        <v>58</v>
      </c>
    </row>
    <row r="2" spans="2:24" x14ac:dyDescent="0.3">
      <c r="X2" s="1" t="s">
        <v>1</v>
      </c>
    </row>
    <row r="3" spans="2:24" x14ac:dyDescent="0.3">
      <c r="X3" s="1" t="s">
        <v>2</v>
      </c>
    </row>
    <row r="4" spans="2:24" x14ac:dyDescent="0.3">
      <c r="B4" s="3"/>
    </row>
    <row r="5" spans="2:24" x14ac:dyDescent="0.3">
      <c r="B5" s="139" t="s">
        <v>59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</row>
    <row r="6" spans="2:24" x14ac:dyDescent="0.3">
      <c r="B6" s="139" t="s">
        <v>60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2:24" x14ac:dyDescent="0.3">
      <c r="L7" s="1" t="s">
        <v>25</v>
      </c>
      <c r="M7" s="11">
        <f>'1'!O8</f>
        <v>2025</v>
      </c>
    </row>
    <row r="8" spans="2:24" x14ac:dyDescent="0.3">
      <c r="B8" s="3"/>
    </row>
    <row r="9" spans="2:24" x14ac:dyDescent="0.3">
      <c r="B9" s="3" t="s">
        <v>26</v>
      </c>
      <c r="L9" s="12" t="s">
        <v>27</v>
      </c>
      <c r="M9" s="13" t="str">
        <f>'1'!AF10</f>
        <v>Общество с ограниченной ответственностью "Электросетевая компания "Энергосеть"</v>
      </c>
      <c r="N9" s="13"/>
      <c r="O9" s="13"/>
      <c r="P9" s="13"/>
      <c r="Q9" s="13"/>
      <c r="R9" s="13"/>
      <c r="S9" s="13"/>
      <c r="T9" s="13"/>
    </row>
    <row r="10" spans="2:24" ht="93.6" x14ac:dyDescent="0.3">
      <c r="B10" s="3" t="s">
        <v>6</v>
      </c>
      <c r="M10" s="135" t="s">
        <v>30</v>
      </c>
      <c r="N10" s="135"/>
      <c r="O10" s="135"/>
      <c r="P10" s="135"/>
      <c r="Q10" s="135"/>
      <c r="R10" s="135"/>
      <c r="S10" s="135"/>
      <c r="T10" s="135"/>
      <c r="U10" s="19"/>
      <c r="V10" s="19"/>
    </row>
    <row r="11" spans="2:24" ht="46.8" x14ac:dyDescent="0.3">
      <c r="B11" s="3" t="s">
        <v>7</v>
      </c>
    </row>
    <row r="12" spans="2:24" x14ac:dyDescent="0.3">
      <c r="B12" s="9" t="s">
        <v>29</v>
      </c>
      <c r="L12" s="12" t="s">
        <v>32</v>
      </c>
      <c r="M12" s="10">
        <f>'1'!P13</f>
        <v>2026</v>
      </c>
      <c r="N12" s="2" t="s">
        <v>33</v>
      </c>
    </row>
    <row r="13" spans="2:24" x14ac:dyDescent="0.3">
      <c r="B13" s="9"/>
    </row>
    <row r="14" spans="2:24" x14ac:dyDescent="0.3">
      <c r="B14" s="9" t="s">
        <v>31</v>
      </c>
    </row>
    <row r="15" spans="2:24" x14ac:dyDescent="0.3">
      <c r="B15" s="9"/>
      <c r="L15" s="12" t="s">
        <v>35</v>
      </c>
      <c r="M15" s="136" t="str">
        <f>'1'!AF16</f>
        <v>Распоряжением Министерства ЖКХ и строительства Ульяновской области от 20.11.2025 № 794-од</v>
      </c>
      <c r="N15" s="136"/>
      <c r="O15" s="136"/>
      <c r="P15" s="136"/>
      <c r="Q15" s="136"/>
      <c r="R15" s="136"/>
      <c r="S15" s="136"/>
      <c r="T15" s="136"/>
      <c r="U15" s="136"/>
    </row>
    <row r="16" spans="2:24" x14ac:dyDescent="0.3">
      <c r="B16" s="9" t="s">
        <v>34</v>
      </c>
      <c r="M16" s="135" t="s">
        <v>37</v>
      </c>
      <c r="N16" s="135"/>
      <c r="O16" s="135"/>
      <c r="P16" s="135"/>
      <c r="Q16" s="135"/>
      <c r="R16" s="135"/>
      <c r="S16" s="135"/>
      <c r="T16" s="135"/>
      <c r="U16" s="135"/>
      <c r="V16" s="15"/>
    </row>
    <row r="18" spans="2:24" s="4" customFormat="1" ht="13.2" x14ac:dyDescent="0.25">
      <c r="B18" s="138" t="s">
        <v>8</v>
      </c>
      <c r="C18" s="138" t="s">
        <v>9</v>
      </c>
      <c r="D18" s="138" t="s">
        <v>10</v>
      </c>
      <c r="E18" s="138" t="s">
        <v>61</v>
      </c>
      <c r="F18" s="138" t="s">
        <v>69</v>
      </c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 t="s">
        <v>70</v>
      </c>
      <c r="U18" s="138"/>
      <c r="V18" s="138"/>
      <c r="W18" s="138"/>
      <c r="X18" s="138" t="s">
        <v>13</v>
      </c>
    </row>
    <row r="19" spans="2:24" s="4" customFormat="1" ht="13.2" x14ac:dyDescent="0.25">
      <c r="B19" s="138"/>
      <c r="C19" s="138"/>
      <c r="D19" s="138"/>
      <c r="E19" s="138"/>
      <c r="F19" s="138" t="s">
        <v>14</v>
      </c>
      <c r="G19" s="138"/>
      <c r="H19" s="138"/>
      <c r="I19" s="138"/>
      <c r="J19" s="138"/>
      <c r="K19" s="138"/>
      <c r="L19" s="138"/>
      <c r="M19" s="138" t="s">
        <v>15</v>
      </c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</row>
    <row r="20" spans="2:24" s="4" customFormat="1" ht="26.4" x14ac:dyDescent="0.25">
      <c r="B20" s="138"/>
      <c r="C20" s="138"/>
      <c r="D20" s="138"/>
      <c r="E20" s="138"/>
      <c r="F20" s="16" t="s">
        <v>62</v>
      </c>
      <c r="G20" s="138" t="s">
        <v>63</v>
      </c>
      <c r="H20" s="138"/>
      <c r="I20" s="138"/>
      <c r="J20" s="138"/>
      <c r="K20" s="138"/>
      <c r="L20" s="138"/>
      <c r="M20" s="16" t="s">
        <v>62</v>
      </c>
      <c r="N20" s="138" t="s">
        <v>63</v>
      </c>
      <c r="O20" s="138"/>
      <c r="P20" s="138"/>
      <c r="Q20" s="138"/>
      <c r="R20" s="138"/>
      <c r="S20" s="138"/>
      <c r="T20" s="138" t="s">
        <v>62</v>
      </c>
      <c r="U20" s="138"/>
      <c r="V20" s="138" t="s">
        <v>63</v>
      </c>
      <c r="W20" s="138"/>
      <c r="X20" s="138"/>
    </row>
    <row r="21" spans="2:24" s="4" customFormat="1" ht="26.4" x14ac:dyDescent="0.25">
      <c r="B21" s="138"/>
      <c r="C21" s="138"/>
      <c r="D21" s="138"/>
      <c r="E21" s="138"/>
      <c r="F21" s="16" t="s">
        <v>49</v>
      </c>
      <c r="G21" s="16" t="s">
        <v>49</v>
      </c>
      <c r="H21" s="16" t="s">
        <v>64</v>
      </c>
      <c r="I21" s="16" t="s">
        <v>65</v>
      </c>
      <c r="J21" s="16" t="s">
        <v>66</v>
      </c>
      <c r="K21" s="16" t="s">
        <v>67</v>
      </c>
      <c r="L21" s="16" t="s">
        <v>68</v>
      </c>
      <c r="M21" s="16" t="s">
        <v>49</v>
      </c>
      <c r="N21" s="16" t="s">
        <v>49</v>
      </c>
      <c r="O21" s="16" t="s">
        <v>64</v>
      </c>
      <c r="P21" s="16" t="s">
        <v>65</v>
      </c>
      <c r="Q21" s="16" t="s">
        <v>66</v>
      </c>
      <c r="R21" s="16" t="s">
        <v>67</v>
      </c>
      <c r="S21" s="16" t="s">
        <v>68</v>
      </c>
      <c r="T21" s="16" t="s">
        <v>49</v>
      </c>
      <c r="U21" s="16" t="s">
        <v>23</v>
      </c>
      <c r="V21" s="16" t="s">
        <v>49</v>
      </c>
      <c r="W21" s="16" t="s">
        <v>23</v>
      </c>
      <c r="X21" s="138"/>
    </row>
    <row r="22" spans="2:24" s="4" customFormat="1" ht="13.2" x14ac:dyDescent="0.25">
      <c r="B22" s="16">
        <v>1</v>
      </c>
      <c r="C22" s="16">
        <v>2</v>
      </c>
      <c r="D22" s="16">
        <v>3</v>
      </c>
      <c r="E22" s="16">
        <v>4</v>
      </c>
      <c r="F22" s="16">
        <v>5</v>
      </c>
      <c r="G22" s="16">
        <v>6</v>
      </c>
      <c r="H22" s="16">
        <v>7</v>
      </c>
      <c r="I22" s="16">
        <v>8</v>
      </c>
      <c r="J22" s="16">
        <v>9</v>
      </c>
      <c r="K22" s="16">
        <v>10</v>
      </c>
      <c r="L22" s="16">
        <v>11</v>
      </c>
      <c r="M22" s="16">
        <v>12</v>
      </c>
      <c r="N22" s="16">
        <v>13</v>
      </c>
      <c r="O22" s="16">
        <v>14</v>
      </c>
      <c r="P22" s="16">
        <v>15</v>
      </c>
      <c r="Q22" s="16">
        <v>16</v>
      </c>
      <c r="R22" s="16">
        <v>17</v>
      </c>
      <c r="S22" s="16">
        <v>18</v>
      </c>
      <c r="T22" s="16">
        <v>19</v>
      </c>
      <c r="U22" s="16">
        <v>20</v>
      </c>
      <c r="V22" s="16">
        <v>21</v>
      </c>
      <c r="W22" s="16">
        <v>22</v>
      </c>
      <c r="X22" s="16">
        <v>23</v>
      </c>
    </row>
    <row r="23" spans="2:24" ht="93.6" x14ac:dyDescent="0.3">
      <c r="B23" s="25" t="s">
        <v>707</v>
      </c>
      <c r="C23" s="26" t="s">
        <v>24</v>
      </c>
      <c r="D23" s="27" t="s">
        <v>708</v>
      </c>
      <c r="E23" s="56">
        <f>E25+E27+E29</f>
        <v>141.54679284048854</v>
      </c>
      <c r="F23" s="56">
        <f t="shared" ref="F23:T23" si="0">F25+F27+F29</f>
        <v>0</v>
      </c>
      <c r="G23" s="56">
        <f t="shared" si="0"/>
        <v>1.550324</v>
      </c>
      <c r="H23" s="56">
        <f t="shared" si="0"/>
        <v>0</v>
      </c>
      <c r="I23" s="56">
        <f t="shared" si="0"/>
        <v>0</v>
      </c>
      <c r="J23" s="56">
        <f t="shared" si="0"/>
        <v>0</v>
      </c>
      <c r="K23" s="56">
        <f t="shared" si="0"/>
        <v>0</v>
      </c>
      <c r="L23" s="56">
        <f t="shared" si="0"/>
        <v>9</v>
      </c>
      <c r="M23" s="56">
        <f t="shared" si="0"/>
        <v>0</v>
      </c>
      <c r="N23" s="56">
        <f t="shared" si="0"/>
        <v>1.6350000000000002</v>
      </c>
      <c r="O23" s="56">
        <f t="shared" si="0"/>
        <v>0</v>
      </c>
      <c r="P23" s="56">
        <f t="shared" si="0"/>
        <v>0</v>
      </c>
      <c r="Q23" s="56">
        <f t="shared" si="0"/>
        <v>0</v>
      </c>
      <c r="R23" s="56">
        <f t="shared" si="0"/>
        <v>0</v>
      </c>
      <c r="S23" s="56">
        <f t="shared" si="0"/>
        <v>9</v>
      </c>
      <c r="T23" s="56">
        <f t="shared" si="0"/>
        <v>0</v>
      </c>
      <c r="U23" s="28" t="str">
        <f>IF(T23=0,"-",T23/F23*100)</f>
        <v>-</v>
      </c>
      <c r="V23" s="56">
        <f t="shared" ref="V23" si="1">V25+V27+V29</f>
        <v>-8.4676000000000085E-2</v>
      </c>
      <c r="W23" s="28">
        <f>IF(V23=0,"-",V23/G23*100)</f>
        <v>-5.4618260441043347</v>
      </c>
      <c r="X23" s="17" t="s">
        <v>874</v>
      </c>
    </row>
    <row r="24" spans="2:24" ht="31.2" x14ac:dyDescent="0.3">
      <c r="B24" s="25" t="s">
        <v>709</v>
      </c>
      <c r="C24" s="26" t="s">
        <v>710</v>
      </c>
      <c r="D24" s="27" t="s">
        <v>708</v>
      </c>
      <c r="E24" s="57" t="s">
        <v>711</v>
      </c>
      <c r="F24" s="29" t="s">
        <v>711</v>
      </c>
      <c r="G24" s="29" t="s">
        <v>711</v>
      </c>
      <c r="H24" s="29" t="s">
        <v>711</v>
      </c>
      <c r="I24" s="29" t="s">
        <v>711</v>
      </c>
      <c r="J24" s="29" t="s">
        <v>711</v>
      </c>
      <c r="K24" s="29" t="s">
        <v>711</v>
      </c>
      <c r="L24" s="29" t="s">
        <v>711</v>
      </c>
      <c r="M24" s="29" t="s">
        <v>711</v>
      </c>
      <c r="N24" s="29" t="s">
        <v>711</v>
      </c>
      <c r="O24" s="29" t="s">
        <v>711</v>
      </c>
      <c r="P24" s="29" t="s">
        <v>711</v>
      </c>
      <c r="Q24" s="29" t="s">
        <v>711</v>
      </c>
      <c r="R24" s="29" t="s">
        <v>711</v>
      </c>
      <c r="S24" s="29" t="s">
        <v>711</v>
      </c>
      <c r="T24" s="29" t="s">
        <v>711</v>
      </c>
      <c r="U24" s="29" t="s">
        <v>711</v>
      </c>
      <c r="V24" s="29" t="s">
        <v>711</v>
      </c>
      <c r="W24" s="29" t="s">
        <v>711</v>
      </c>
      <c r="X24" s="17"/>
    </row>
    <row r="25" spans="2:24" ht="93.6" x14ac:dyDescent="0.3">
      <c r="B25" s="25" t="s">
        <v>712</v>
      </c>
      <c r="C25" s="26" t="s">
        <v>713</v>
      </c>
      <c r="D25" s="27" t="s">
        <v>708</v>
      </c>
      <c r="E25" s="58">
        <f>E51</f>
        <v>7.9777460678989947</v>
      </c>
      <c r="F25" s="58">
        <f t="shared" ref="F25:T25" si="2">F51</f>
        <v>0</v>
      </c>
      <c r="G25" s="58">
        <f t="shared" si="2"/>
        <v>1.550324</v>
      </c>
      <c r="H25" s="58">
        <f t="shared" si="2"/>
        <v>0</v>
      </c>
      <c r="I25" s="58">
        <f t="shared" si="2"/>
        <v>0</v>
      </c>
      <c r="J25" s="58">
        <f t="shared" si="2"/>
        <v>0</v>
      </c>
      <c r="K25" s="58">
        <f t="shared" si="2"/>
        <v>0</v>
      </c>
      <c r="L25" s="58">
        <f t="shared" si="2"/>
        <v>9</v>
      </c>
      <c r="M25" s="58">
        <f t="shared" si="2"/>
        <v>0</v>
      </c>
      <c r="N25" s="58">
        <f t="shared" si="2"/>
        <v>1.6350000000000002</v>
      </c>
      <c r="O25" s="58">
        <f t="shared" si="2"/>
        <v>0</v>
      </c>
      <c r="P25" s="58">
        <f t="shared" si="2"/>
        <v>0</v>
      </c>
      <c r="Q25" s="58">
        <f t="shared" si="2"/>
        <v>0</v>
      </c>
      <c r="R25" s="58">
        <f t="shared" si="2"/>
        <v>0</v>
      </c>
      <c r="S25" s="58">
        <f t="shared" si="2"/>
        <v>9</v>
      </c>
      <c r="T25" s="58">
        <f t="shared" si="2"/>
        <v>0</v>
      </c>
      <c r="U25" s="28" t="str">
        <f t="shared" ref="U25:U68" si="3">IF(T25=0,"-",T25/F25*100)</f>
        <v>-</v>
      </c>
      <c r="V25" s="58">
        <f t="shared" ref="V25" si="4">V51</f>
        <v>-8.4676000000000085E-2</v>
      </c>
      <c r="W25" s="28">
        <f>IF(V25=0,"-",V25/G25*100)</f>
        <v>-5.4618260441043347</v>
      </c>
      <c r="X25" s="17" t="s">
        <v>874</v>
      </c>
    </row>
    <row r="26" spans="2:24" ht="93.6" x14ac:dyDescent="0.3">
      <c r="B26" s="25" t="s">
        <v>714</v>
      </c>
      <c r="C26" s="26" t="s">
        <v>715</v>
      </c>
      <c r="D26" s="27" t="s">
        <v>708</v>
      </c>
      <c r="E26" s="59" t="s">
        <v>711</v>
      </c>
      <c r="F26" s="29" t="s">
        <v>711</v>
      </c>
      <c r="G26" s="29" t="s">
        <v>711</v>
      </c>
      <c r="H26" s="29" t="s">
        <v>711</v>
      </c>
      <c r="I26" s="29" t="s">
        <v>711</v>
      </c>
      <c r="J26" s="29" t="s">
        <v>711</v>
      </c>
      <c r="K26" s="29" t="s">
        <v>711</v>
      </c>
      <c r="L26" s="29" t="s">
        <v>711</v>
      </c>
      <c r="M26" s="29" t="s">
        <v>711</v>
      </c>
      <c r="N26" s="29" t="s">
        <v>711</v>
      </c>
      <c r="O26" s="29" t="s">
        <v>711</v>
      </c>
      <c r="P26" s="29" t="s">
        <v>711</v>
      </c>
      <c r="Q26" s="29" t="s">
        <v>711</v>
      </c>
      <c r="R26" s="29" t="s">
        <v>711</v>
      </c>
      <c r="S26" s="29" t="s">
        <v>711</v>
      </c>
      <c r="T26" s="29" t="s">
        <v>711</v>
      </c>
      <c r="U26" s="29" t="s">
        <v>711</v>
      </c>
      <c r="V26" s="29" t="s">
        <v>711</v>
      </c>
      <c r="W26" s="29" t="s">
        <v>711</v>
      </c>
      <c r="X26" s="17"/>
    </row>
    <row r="27" spans="2:24" ht="46.8" x14ac:dyDescent="0.3">
      <c r="B27" s="25" t="s">
        <v>716</v>
      </c>
      <c r="C27" s="26" t="s">
        <v>717</v>
      </c>
      <c r="D27" s="27" t="s">
        <v>708</v>
      </c>
      <c r="E27" s="60">
        <f>E88</f>
        <v>55.390411579923459</v>
      </c>
      <c r="F27" s="60">
        <f t="shared" ref="F27:T27" si="5">F88</f>
        <v>0</v>
      </c>
      <c r="G27" s="60">
        <f t="shared" si="5"/>
        <v>0</v>
      </c>
      <c r="H27" s="60">
        <f t="shared" si="5"/>
        <v>0</v>
      </c>
      <c r="I27" s="60">
        <f t="shared" si="5"/>
        <v>0</v>
      </c>
      <c r="J27" s="60">
        <f t="shared" si="5"/>
        <v>0</v>
      </c>
      <c r="K27" s="60">
        <f t="shared" si="5"/>
        <v>0</v>
      </c>
      <c r="L27" s="60">
        <f t="shared" si="5"/>
        <v>0</v>
      </c>
      <c r="M27" s="60">
        <f t="shared" si="5"/>
        <v>0</v>
      </c>
      <c r="N27" s="60">
        <f t="shared" si="5"/>
        <v>0</v>
      </c>
      <c r="O27" s="60">
        <f t="shared" si="5"/>
        <v>0</v>
      </c>
      <c r="P27" s="60">
        <f t="shared" si="5"/>
        <v>0</v>
      </c>
      <c r="Q27" s="60">
        <f t="shared" si="5"/>
        <v>0</v>
      </c>
      <c r="R27" s="60">
        <f t="shared" si="5"/>
        <v>0</v>
      </c>
      <c r="S27" s="60">
        <f t="shared" si="5"/>
        <v>0</v>
      </c>
      <c r="T27" s="60">
        <f t="shared" si="5"/>
        <v>0</v>
      </c>
      <c r="U27" s="28" t="str">
        <f t="shared" si="3"/>
        <v>-</v>
      </c>
      <c r="V27" s="60">
        <f t="shared" ref="V27" si="6">V88</f>
        <v>0</v>
      </c>
      <c r="W27" s="28" t="str">
        <f t="shared" ref="W27" si="7">IF(V27=0,"-",V27/H27*100)</f>
        <v>-</v>
      </c>
      <c r="X27" s="17"/>
    </row>
    <row r="28" spans="2:24" ht="62.4" x14ac:dyDescent="0.3">
      <c r="B28" s="25" t="s">
        <v>718</v>
      </c>
      <c r="C28" s="26" t="s">
        <v>719</v>
      </c>
      <c r="D28" s="27" t="s">
        <v>708</v>
      </c>
      <c r="E28" s="59" t="s">
        <v>711</v>
      </c>
      <c r="F28" s="29" t="s">
        <v>711</v>
      </c>
      <c r="G28" s="29" t="s">
        <v>711</v>
      </c>
      <c r="H28" s="29" t="s">
        <v>711</v>
      </c>
      <c r="I28" s="29" t="s">
        <v>711</v>
      </c>
      <c r="J28" s="29" t="s">
        <v>711</v>
      </c>
      <c r="K28" s="29" t="s">
        <v>711</v>
      </c>
      <c r="L28" s="29" t="s">
        <v>711</v>
      </c>
      <c r="M28" s="29" t="s">
        <v>711</v>
      </c>
      <c r="N28" s="29" t="s">
        <v>711</v>
      </c>
      <c r="O28" s="29" t="s">
        <v>711</v>
      </c>
      <c r="P28" s="29" t="s">
        <v>711</v>
      </c>
      <c r="Q28" s="29" t="s">
        <v>711</v>
      </c>
      <c r="R28" s="29" t="s">
        <v>711</v>
      </c>
      <c r="S28" s="29" t="s">
        <v>711</v>
      </c>
      <c r="T28" s="29" t="s">
        <v>711</v>
      </c>
      <c r="U28" s="29" t="s">
        <v>711</v>
      </c>
      <c r="V28" s="29" t="s">
        <v>711</v>
      </c>
      <c r="W28" s="29" t="s">
        <v>711</v>
      </c>
      <c r="X28" s="17"/>
    </row>
    <row r="29" spans="2:24" ht="31.2" x14ac:dyDescent="0.3">
      <c r="B29" s="25" t="s">
        <v>720</v>
      </c>
      <c r="C29" s="26" t="s">
        <v>721</v>
      </c>
      <c r="D29" s="27" t="s">
        <v>708</v>
      </c>
      <c r="E29" s="58">
        <f>E94</f>
        <v>78.178635192666064</v>
      </c>
      <c r="F29" s="58">
        <f t="shared" ref="F29:T29" si="8">F94</f>
        <v>0</v>
      </c>
      <c r="G29" s="58">
        <f t="shared" si="8"/>
        <v>0</v>
      </c>
      <c r="H29" s="58">
        <f t="shared" si="8"/>
        <v>0</v>
      </c>
      <c r="I29" s="58">
        <f t="shared" si="8"/>
        <v>0</v>
      </c>
      <c r="J29" s="58">
        <f t="shared" si="8"/>
        <v>0</v>
      </c>
      <c r="K29" s="58">
        <f t="shared" si="8"/>
        <v>0</v>
      </c>
      <c r="L29" s="58">
        <f t="shared" si="8"/>
        <v>0</v>
      </c>
      <c r="M29" s="58">
        <f t="shared" si="8"/>
        <v>0</v>
      </c>
      <c r="N29" s="58">
        <f t="shared" si="8"/>
        <v>0</v>
      </c>
      <c r="O29" s="58">
        <f t="shared" si="8"/>
        <v>0</v>
      </c>
      <c r="P29" s="58">
        <f t="shared" si="8"/>
        <v>0</v>
      </c>
      <c r="Q29" s="58">
        <f t="shared" si="8"/>
        <v>0</v>
      </c>
      <c r="R29" s="58">
        <f t="shared" si="8"/>
        <v>0</v>
      </c>
      <c r="S29" s="58">
        <f t="shared" si="8"/>
        <v>0</v>
      </c>
      <c r="T29" s="58">
        <f t="shared" si="8"/>
        <v>0</v>
      </c>
      <c r="U29" s="28" t="str">
        <f t="shared" si="3"/>
        <v>-</v>
      </c>
      <c r="V29" s="58">
        <f t="shared" ref="V29" si="9">V94</f>
        <v>0</v>
      </c>
      <c r="W29" s="28" t="str">
        <f t="shared" ref="W29" si="10">IF(V29=0,"-",V29/H29*100)</f>
        <v>-</v>
      </c>
      <c r="X29" s="17"/>
    </row>
    <row r="30" spans="2:24" ht="93.6" x14ac:dyDescent="0.3">
      <c r="B30" s="25" t="s">
        <v>722</v>
      </c>
      <c r="C30" s="26" t="s">
        <v>533</v>
      </c>
      <c r="D30" s="31" t="s">
        <v>708</v>
      </c>
      <c r="E30" s="60">
        <f>E23</f>
        <v>141.54679284048854</v>
      </c>
      <c r="F30" s="60">
        <f t="shared" ref="F30:T30" si="11">F23</f>
        <v>0</v>
      </c>
      <c r="G30" s="60">
        <f t="shared" si="11"/>
        <v>1.550324</v>
      </c>
      <c r="H30" s="60">
        <f t="shared" si="11"/>
        <v>0</v>
      </c>
      <c r="I30" s="60">
        <f t="shared" si="11"/>
        <v>0</v>
      </c>
      <c r="J30" s="60">
        <f t="shared" si="11"/>
        <v>0</v>
      </c>
      <c r="K30" s="60">
        <f t="shared" si="11"/>
        <v>0</v>
      </c>
      <c r="L30" s="60">
        <f t="shared" si="11"/>
        <v>9</v>
      </c>
      <c r="M30" s="60">
        <f t="shared" si="11"/>
        <v>0</v>
      </c>
      <c r="N30" s="60">
        <f t="shared" si="11"/>
        <v>1.6350000000000002</v>
      </c>
      <c r="O30" s="60">
        <f t="shared" si="11"/>
        <v>0</v>
      </c>
      <c r="P30" s="60">
        <f t="shared" si="11"/>
        <v>0</v>
      </c>
      <c r="Q30" s="60">
        <f t="shared" si="11"/>
        <v>0</v>
      </c>
      <c r="R30" s="60">
        <f t="shared" si="11"/>
        <v>0</v>
      </c>
      <c r="S30" s="60">
        <f t="shared" si="11"/>
        <v>9</v>
      </c>
      <c r="T30" s="60">
        <f t="shared" si="11"/>
        <v>0</v>
      </c>
      <c r="U30" s="28" t="str">
        <f t="shared" si="3"/>
        <v>-</v>
      </c>
      <c r="V30" s="60">
        <f t="shared" ref="V30" si="12">V23</f>
        <v>-8.4676000000000085E-2</v>
      </c>
      <c r="W30" s="28">
        <f>IF(V30=0,"-",V30/G30*100)</f>
        <v>-5.4618260441043347</v>
      </c>
      <c r="X30" s="17" t="s">
        <v>874</v>
      </c>
    </row>
    <row r="31" spans="2:24" ht="46.8" x14ac:dyDescent="0.3">
      <c r="B31" s="32" t="s">
        <v>534</v>
      </c>
      <c r="C31" s="33" t="s">
        <v>723</v>
      </c>
      <c r="D31" s="34" t="s">
        <v>708</v>
      </c>
      <c r="E31" s="57" t="s">
        <v>711</v>
      </c>
      <c r="F31" s="35" t="s">
        <v>711</v>
      </c>
      <c r="G31" s="35" t="s">
        <v>711</v>
      </c>
      <c r="H31" s="35" t="s">
        <v>711</v>
      </c>
      <c r="I31" s="35" t="s">
        <v>711</v>
      </c>
      <c r="J31" s="35" t="s">
        <v>711</v>
      </c>
      <c r="K31" s="35" t="s">
        <v>711</v>
      </c>
      <c r="L31" s="35" t="s">
        <v>711</v>
      </c>
      <c r="M31" s="35" t="s">
        <v>711</v>
      </c>
      <c r="N31" s="35" t="s">
        <v>711</v>
      </c>
      <c r="O31" s="35" t="s">
        <v>711</v>
      </c>
      <c r="P31" s="35" t="s">
        <v>711</v>
      </c>
      <c r="Q31" s="35" t="s">
        <v>711</v>
      </c>
      <c r="R31" s="35" t="s">
        <v>711</v>
      </c>
      <c r="S31" s="35" t="s">
        <v>711</v>
      </c>
      <c r="T31" s="35" t="s">
        <v>711</v>
      </c>
      <c r="U31" s="66" t="s">
        <v>711</v>
      </c>
      <c r="V31" s="35" t="s">
        <v>711</v>
      </c>
      <c r="W31" s="66" t="s">
        <v>711</v>
      </c>
      <c r="X31" s="17"/>
    </row>
    <row r="32" spans="2:24" ht="62.4" x14ac:dyDescent="0.3">
      <c r="B32" s="32" t="s">
        <v>535</v>
      </c>
      <c r="C32" s="33" t="s">
        <v>724</v>
      </c>
      <c r="D32" s="34" t="s">
        <v>708</v>
      </c>
      <c r="E32" s="57" t="s">
        <v>711</v>
      </c>
      <c r="F32" s="35" t="s">
        <v>711</v>
      </c>
      <c r="G32" s="35" t="s">
        <v>711</v>
      </c>
      <c r="H32" s="35" t="s">
        <v>711</v>
      </c>
      <c r="I32" s="35" t="s">
        <v>711</v>
      </c>
      <c r="J32" s="35" t="s">
        <v>711</v>
      </c>
      <c r="K32" s="35" t="s">
        <v>711</v>
      </c>
      <c r="L32" s="35" t="s">
        <v>711</v>
      </c>
      <c r="M32" s="35" t="s">
        <v>711</v>
      </c>
      <c r="N32" s="35" t="s">
        <v>711</v>
      </c>
      <c r="O32" s="35" t="s">
        <v>711</v>
      </c>
      <c r="P32" s="35" t="s">
        <v>711</v>
      </c>
      <c r="Q32" s="35" t="s">
        <v>711</v>
      </c>
      <c r="R32" s="35" t="s">
        <v>711</v>
      </c>
      <c r="S32" s="35" t="s">
        <v>711</v>
      </c>
      <c r="T32" s="35" t="s">
        <v>711</v>
      </c>
      <c r="U32" s="66" t="s">
        <v>711</v>
      </c>
      <c r="V32" s="35" t="s">
        <v>711</v>
      </c>
      <c r="W32" s="66" t="s">
        <v>711</v>
      </c>
      <c r="X32" s="17"/>
    </row>
    <row r="33" spans="2:24" ht="78" x14ac:dyDescent="0.3">
      <c r="B33" s="32" t="s">
        <v>437</v>
      </c>
      <c r="C33" s="33" t="s">
        <v>725</v>
      </c>
      <c r="D33" s="34" t="s">
        <v>708</v>
      </c>
      <c r="E33" s="57" t="s">
        <v>711</v>
      </c>
      <c r="F33" s="35" t="s">
        <v>711</v>
      </c>
      <c r="G33" s="35" t="s">
        <v>711</v>
      </c>
      <c r="H33" s="35" t="s">
        <v>711</v>
      </c>
      <c r="I33" s="35" t="s">
        <v>711</v>
      </c>
      <c r="J33" s="35" t="s">
        <v>711</v>
      </c>
      <c r="K33" s="35" t="s">
        <v>711</v>
      </c>
      <c r="L33" s="35" t="s">
        <v>711</v>
      </c>
      <c r="M33" s="35" t="s">
        <v>711</v>
      </c>
      <c r="N33" s="35" t="s">
        <v>711</v>
      </c>
      <c r="O33" s="35" t="s">
        <v>711</v>
      </c>
      <c r="P33" s="35" t="s">
        <v>711</v>
      </c>
      <c r="Q33" s="35" t="s">
        <v>711</v>
      </c>
      <c r="R33" s="35" t="s">
        <v>711</v>
      </c>
      <c r="S33" s="35" t="s">
        <v>711</v>
      </c>
      <c r="T33" s="35" t="s">
        <v>711</v>
      </c>
      <c r="U33" s="66" t="s">
        <v>711</v>
      </c>
      <c r="V33" s="35" t="s">
        <v>711</v>
      </c>
      <c r="W33" s="66" t="s">
        <v>711</v>
      </c>
      <c r="X33" s="17"/>
    </row>
    <row r="34" spans="2:24" ht="78" x14ac:dyDescent="0.3">
      <c r="B34" s="32" t="s">
        <v>442</v>
      </c>
      <c r="C34" s="33" t="s">
        <v>726</v>
      </c>
      <c r="D34" s="34" t="s">
        <v>708</v>
      </c>
      <c r="E34" s="57" t="s">
        <v>711</v>
      </c>
      <c r="F34" s="35" t="s">
        <v>711</v>
      </c>
      <c r="G34" s="35" t="s">
        <v>711</v>
      </c>
      <c r="H34" s="35" t="s">
        <v>711</v>
      </c>
      <c r="I34" s="35" t="s">
        <v>711</v>
      </c>
      <c r="J34" s="35" t="s">
        <v>711</v>
      </c>
      <c r="K34" s="35" t="s">
        <v>711</v>
      </c>
      <c r="L34" s="35" t="s">
        <v>711</v>
      </c>
      <c r="M34" s="35" t="s">
        <v>711</v>
      </c>
      <c r="N34" s="35" t="s">
        <v>711</v>
      </c>
      <c r="O34" s="35" t="s">
        <v>711</v>
      </c>
      <c r="P34" s="35" t="s">
        <v>711</v>
      </c>
      <c r="Q34" s="35" t="s">
        <v>711</v>
      </c>
      <c r="R34" s="35" t="s">
        <v>711</v>
      </c>
      <c r="S34" s="35" t="s">
        <v>711</v>
      </c>
      <c r="T34" s="35" t="s">
        <v>711</v>
      </c>
      <c r="U34" s="66" t="s">
        <v>711</v>
      </c>
      <c r="V34" s="35" t="s">
        <v>711</v>
      </c>
      <c r="W34" s="66" t="s">
        <v>711</v>
      </c>
      <c r="X34" s="17"/>
    </row>
    <row r="35" spans="2:24" ht="62.4" x14ac:dyDescent="0.3">
      <c r="B35" s="32" t="s">
        <v>444</v>
      </c>
      <c r="C35" s="33" t="s">
        <v>727</v>
      </c>
      <c r="D35" s="34" t="s">
        <v>708</v>
      </c>
      <c r="E35" s="57" t="s">
        <v>711</v>
      </c>
      <c r="F35" s="35" t="s">
        <v>711</v>
      </c>
      <c r="G35" s="35" t="s">
        <v>711</v>
      </c>
      <c r="H35" s="35" t="s">
        <v>711</v>
      </c>
      <c r="I35" s="35" t="s">
        <v>711</v>
      </c>
      <c r="J35" s="35" t="s">
        <v>711</v>
      </c>
      <c r="K35" s="35" t="s">
        <v>711</v>
      </c>
      <c r="L35" s="35" t="s">
        <v>711</v>
      </c>
      <c r="M35" s="35" t="s">
        <v>711</v>
      </c>
      <c r="N35" s="35" t="s">
        <v>711</v>
      </c>
      <c r="O35" s="35" t="s">
        <v>711</v>
      </c>
      <c r="P35" s="35" t="s">
        <v>711</v>
      </c>
      <c r="Q35" s="35" t="s">
        <v>711</v>
      </c>
      <c r="R35" s="35" t="s">
        <v>711</v>
      </c>
      <c r="S35" s="35" t="s">
        <v>711</v>
      </c>
      <c r="T35" s="35" t="s">
        <v>711</v>
      </c>
      <c r="U35" s="66" t="s">
        <v>711</v>
      </c>
      <c r="V35" s="35" t="s">
        <v>711</v>
      </c>
      <c r="W35" s="66" t="s">
        <v>711</v>
      </c>
      <c r="X35" s="17"/>
    </row>
    <row r="36" spans="2:24" ht="46.8" x14ac:dyDescent="0.3">
      <c r="B36" s="32" t="s">
        <v>536</v>
      </c>
      <c r="C36" s="33" t="s">
        <v>728</v>
      </c>
      <c r="D36" s="34" t="s">
        <v>708</v>
      </c>
      <c r="E36" s="57" t="s">
        <v>711</v>
      </c>
      <c r="F36" s="35" t="s">
        <v>711</v>
      </c>
      <c r="G36" s="35" t="s">
        <v>711</v>
      </c>
      <c r="H36" s="35" t="s">
        <v>711</v>
      </c>
      <c r="I36" s="35" t="s">
        <v>711</v>
      </c>
      <c r="J36" s="35" t="s">
        <v>711</v>
      </c>
      <c r="K36" s="35" t="s">
        <v>711</v>
      </c>
      <c r="L36" s="35" t="s">
        <v>711</v>
      </c>
      <c r="M36" s="35" t="s">
        <v>711</v>
      </c>
      <c r="N36" s="35" t="s">
        <v>711</v>
      </c>
      <c r="O36" s="35" t="s">
        <v>711</v>
      </c>
      <c r="P36" s="35" t="s">
        <v>711</v>
      </c>
      <c r="Q36" s="35" t="s">
        <v>711</v>
      </c>
      <c r="R36" s="35" t="s">
        <v>711</v>
      </c>
      <c r="S36" s="35" t="s">
        <v>711</v>
      </c>
      <c r="T36" s="35" t="s">
        <v>711</v>
      </c>
      <c r="U36" s="66" t="s">
        <v>711</v>
      </c>
      <c r="V36" s="35" t="s">
        <v>711</v>
      </c>
      <c r="W36" s="66" t="s">
        <v>711</v>
      </c>
      <c r="X36" s="17"/>
    </row>
    <row r="37" spans="2:24" ht="78" x14ac:dyDescent="0.3">
      <c r="B37" s="32" t="s">
        <v>465</v>
      </c>
      <c r="C37" s="33" t="s">
        <v>729</v>
      </c>
      <c r="D37" s="36" t="s">
        <v>708</v>
      </c>
      <c r="E37" s="57" t="s">
        <v>711</v>
      </c>
      <c r="F37" s="35" t="s">
        <v>711</v>
      </c>
      <c r="G37" s="35" t="s">
        <v>711</v>
      </c>
      <c r="H37" s="35" t="s">
        <v>711</v>
      </c>
      <c r="I37" s="35" t="s">
        <v>711</v>
      </c>
      <c r="J37" s="35" t="s">
        <v>711</v>
      </c>
      <c r="K37" s="35" t="s">
        <v>711</v>
      </c>
      <c r="L37" s="35" t="s">
        <v>711</v>
      </c>
      <c r="M37" s="35" t="s">
        <v>711</v>
      </c>
      <c r="N37" s="35" t="s">
        <v>711</v>
      </c>
      <c r="O37" s="35" t="s">
        <v>711</v>
      </c>
      <c r="P37" s="35" t="s">
        <v>711</v>
      </c>
      <c r="Q37" s="35" t="s">
        <v>711</v>
      </c>
      <c r="R37" s="35" t="s">
        <v>711</v>
      </c>
      <c r="S37" s="35" t="s">
        <v>711</v>
      </c>
      <c r="T37" s="35" t="s">
        <v>711</v>
      </c>
      <c r="U37" s="66" t="s">
        <v>711</v>
      </c>
      <c r="V37" s="35" t="s">
        <v>711</v>
      </c>
      <c r="W37" s="66" t="s">
        <v>711</v>
      </c>
      <c r="X37" s="17"/>
    </row>
    <row r="38" spans="2:24" ht="62.4" x14ac:dyDescent="0.3">
      <c r="B38" s="32" t="s">
        <v>466</v>
      </c>
      <c r="C38" s="33" t="s">
        <v>730</v>
      </c>
      <c r="D38" s="34" t="s">
        <v>708</v>
      </c>
      <c r="E38" s="57" t="s">
        <v>711</v>
      </c>
      <c r="F38" s="35" t="s">
        <v>711</v>
      </c>
      <c r="G38" s="35" t="s">
        <v>711</v>
      </c>
      <c r="H38" s="35" t="s">
        <v>711</v>
      </c>
      <c r="I38" s="35" t="s">
        <v>711</v>
      </c>
      <c r="J38" s="35" t="s">
        <v>711</v>
      </c>
      <c r="K38" s="35" t="s">
        <v>711</v>
      </c>
      <c r="L38" s="35" t="s">
        <v>711</v>
      </c>
      <c r="M38" s="35" t="s">
        <v>711</v>
      </c>
      <c r="N38" s="35" t="s">
        <v>711</v>
      </c>
      <c r="O38" s="35" t="s">
        <v>711</v>
      </c>
      <c r="P38" s="35" t="s">
        <v>711</v>
      </c>
      <c r="Q38" s="35" t="s">
        <v>711</v>
      </c>
      <c r="R38" s="35" t="s">
        <v>711</v>
      </c>
      <c r="S38" s="35" t="s">
        <v>711</v>
      </c>
      <c r="T38" s="35" t="s">
        <v>711</v>
      </c>
      <c r="U38" s="66" t="s">
        <v>711</v>
      </c>
      <c r="V38" s="35" t="s">
        <v>711</v>
      </c>
      <c r="W38" s="66" t="s">
        <v>711</v>
      </c>
      <c r="X38" s="17"/>
    </row>
    <row r="39" spans="2:24" ht="62.4" x14ac:dyDescent="0.3">
      <c r="B39" s="32" t="s">
        <v>537</v>
      </c>
      <c r="C39" s="33" t="s">
        <v>731</v>
      </c>
      <c r="D39" s="36" t="s">
        <v>708</v>
      </c>
      <c r="E39" s="57" t="s">
        <v>711</v>
      </c>
      <c r="F39" s="35" t="s">
        <v>711</v>
      </c>
      <c r="G39" s="35" t="s">
        <v>711</v>
      </c>
      <c r="H39" s="35" t="s">
        <v>711</v>
      </c>
      <c r="I39" s="35" t="s">
        <v>711</v>
      </c>
      <c r="J39" s="35" t="s">
        <v>711</v>
      </c>
      <c r="K39" s="35" t="s">
        <v>711</v>
      </c>
      <c r="L39" s="35" t="s">
        <v>711</v>
      </c>
      <c r="M39" s="35" t="s">
        <v>711</v>
      </c>
      <c r="N39" s="35" t="s">
        <v>711</v>
      </c>
      <c r="O39" s="35" t="s">
        <v>711</v>
      </c>
      <c r="P39" s="35" t="s">
        <v>711</v>
      </c>
      <c r="Q39" s="35" t="s">
        <v>711</v>
      </c>
      <c r="R39" s="35" t="s">
        <v>711</v>
      </c>
      <c r="S39" s="35" t="s">
        <v>711</v>
      </c>
      <c r="T39" s="35" t="s">
        <v>711</v>
      </c>
      <c r="U39" s="66" t="s">
        <v>711</v>
      </c>
      <c r="V39" s="35" t="s">
        <v>711</v>
      </c>
      <c r="W39" s="66" t="s">
        <v>711</v>
      </c>
      <c r="X39" s="17"/>
    </row>
    <row r="40" spans="2:24" ht="46.8" x14ac:dyDescent="0.3">
      <c r="B40" s="32" t="s">
        <v>732</v>
      </c>
      <c r="C40" s="33" t="s">
        <v>733</v>
      </c>
      <c r="D40" s="34" t="s">
        <v>708</v>
      </c>
      <c r="E40" s="57" t="s">
        <v>711</v>
      </c>
      <c r="F40" s="35" t="s">
        <v>711</v>
      </c>
      <c r="G40" s="35" t="s">
        <v>711</v>
      </c>
      <c r="H40" s="35" t="s">
        <v>711</v>
      </c>
      <c r="I40" s="35" t="s">
        <v>711</v>
      </c>
      <c r="J40" s="35" t="s">
        <v>711</v>
      </c>
      <c r="K40" s="35" t="s">
        <v>711</v>
      </c>
      <c r="L40" s="35" t="s">
        <v>711</v>
      </c>
      <c r="M40" s="35" t="s">
        <v>711</v>
      </c>
      <c r="N40" s="35" t="s">
        <v>711</v>
      </c>
      <c r="O40" s="35" t="s">
        <v>711</v>
      </c>
      <c r="P40" s="35" t="s">
        <v>711</v>
      </c>
      <c r="Q40" s="35" t="s">
        <v>711</v>
      </c>
      <c r="R40" s="35" t="s">
        <v>711</v>
      </c>
      <c r="S40" s="35" t="s">
        <v>711</v>
      </c>
      <c r="T40" s="35" t="s">
        <v>711</v>
      </c>
      <c r="U40" s="66" t="s">
        <v>711</v>
      </c>
      <c r="V40" s="35" t="s">
        <v>711</v>
      </c>
      <c r="W40" s="66" t="s">
        <v>711</v>
      </c>
      <c r="X40" s="17"/>
    </row>
    <row r="41" spans="2:24" ht="140.4" x14ac:dyDescent="0.3">
      <c r="B41" s="32" t="s">
        <v>732</v>
      </c>
      <c r="C41" s="33" t="s">
        <v>734</v>
      </c>
      <c r="D41" s="34" t="s">
        <v>708</v>
      </c>
      <c r="E41" s="57" t="s">
        <v>711</v>
      </c>
      <c r="F41" s="37" t="s">
        <v>711</v>
      </c>
      <c r="G41" s="37" t="s">
        <v>711</v>
      </c>
      <c r="H41" s="37" t="s">
        <v>711</v>
      </c>
      <c r="I41" s="37" t="s">
        <v>711</v>
      </c>
      <c r="J41" s="37" t="s">
        <v>711</v>
      </c>
      <c r="K41" s="37" t="s">
        <v>711</v>
      </c>
      <c r="L41" s="37" t="s">
        <v>711</v>
      </c>
      <c r="M41" s="37" t="s">
        <v>711</v>
      </c>
      <c r="N41" s="37" t="s">
        <v>711</v>
      </c>
      <c r="O41" s="37" t="s">
        <v>711</v>
      </c>
      <c r="P41" s="37" t="s">
        <v>711</v>
      </c>
      <c r="Q41" s="37" t="s">
        <v>711</v>
      </c>
      <c r="R41" s="37" t="s">
        <v>711</v>
      </c>
      <c r="S41" s="37" t="s">
        <v>711</v>
      </c>
      <c r="T41" s="37" t="s">
        <v>711</v>
      </c>
      <c r="U41" s="66" t="s">
        <v>711</v>
      </c>
      <c r="V41" s="37" t="s">
        <v>711</v>
      </c>
      <c r="W41" s="66" t="s">
        <v>711</v>
      </c>
      <c r="X41" s="17"/>
    </row>
    <row r="42" spans="2:24" ht="124.8" x14ac:dyDescent="0.3">
      <c r="B42" s="32" t="s">
        <v>732</v>
      </c>
      <c r="C42" s="33" t="s">
        <v>735</v>
      </c>
      <c r="D42" s="34" t="s">
        <v>708</v>
      </c>
      <c r="E42" s="57" t="s">
        <v>711</v>
      </c>
      <c r="F42" s="37" t="s">
        <v>711</v>
      </c>
      <c r="G42" s="37" t="s">
        <v>711</v>
      </c>
      <c r="H42" s="37" t="s">
        <v>711</v>
      </c>
      <c r="I42" s="37" t="s">
        <v>711</v>
      </c>
      <c r="J42" s="37" t="s">
        <v>711</v>
      </c>
      <c r="K42" s="37" t="s">
        <v>711</v>
      </c>
      <c r="L42" s="37" t="s">
        <v>711</v>
      </c>
      <c r="M42" s="37" t="s">
        <v>711</v>
      </c>
      <c r="N42" s="37" t="s">
        <v>711</v>
      </c>
      <c r="O42" s="37" t="s">
        <v>711</v>
      </c>
      <c r="P42" s="37" t="s">
        <v>711</v>
      </c>
      <c r="Q42" s="37" t="s">
        <v>711</v>
      </c>
      <c r="R42" s="37" t="s">
        <v>711</v>
      </c>
      <c r="S42" s="37" t="s">
        <v>711</v>
      </c>
      <c r="T42" s="37" t="s">
        <v>711</v>
      </c>
      <c r="U42" s="66" t="s">
        <v>711</v>
      </c>
      <c r="V42" s="37" t="s">
        <v>711</v>
      </c>
      <c r="W42" s="66" t="s">
        <v>711</v>
      </c>
      <c r="X42" s="17"/>
    </row>
    <row r="43" spans="2:24" ht="124.8" x14ac:dyDescent="0.3">
      <c r="B43" s="32" t="s">
        <v>732</v>
      </c>
      <c r="C43" s="33" t="s">
        <v>736</v>
      </c>
      <c r="D43" s="34" t="s">
        <v>708</v>
      </c>
      <c r="E43" s="57" t="s">
        <v>711</v>
      </c>
      <c r="F43" s="37" t="s">
        <v>711</v>
      </c>
      <c r="G43" s="37" t="s">
        <v>711</v>
      </c>
      <c r="H43" s="37" t="s">
        <v>711</v>
      </c>
      <c r="I43" s="37" t="s">
        <v>711</v>
      </c>
      <c r="J43" s="37" t="s">
        <v>711</v>
      </c>
      <c r="K43" s="37" t="s">
        <v>711</v>
      </c>
      <c r="L43" s="37" t="s">
        <v>711</v>
      </c>
      <c r="M43" s="37" t="s">
        <v>711</v>
      </c>
      <c r="N43" s="37" t="s">
        <v>711</v>
      </c>
      <c r="O43" s="37" t="s">
        <v>711</v>
      </c>
      <c r="P43" s="37" t="s">
        <v>711</v>
      </c>
      <c r="Q43" s="37" t="s">
        <v>711</v>
      </c>
      <c r="R43" s="37" t="s">
        <v>711</v>
      </c>
      <c r="S43" s="37" t="s">
        <v>711</v>
      </c>
      <c r="T43" s="37" t="s">
        <v>711</v>
      </c>
      <c r="U43" s="66" t="s">
        <v>711</v>
      </c>
      <c r="V43" s="37" t="s">
        <v>711</v>
      </c>
      <c r="W43" s="66" t="s">
        <v>711</v>
      </c>
      <c r="X43" s="17"/>
    </row>
    <row r="44" spans="2:24" ht="46.8" x14ac:dyDescent="0.3">
      <c r="B44" s="32" t="s">
        <v>737</v>
      </c>
      <c r="C44" s="33" t="s">
        <v>733</v>
      </c>
      <c r="D44" s="34" t="s">
        <v>708</v>
      </c>
      <c r="E44" s="57" t="s">
        <v>711</v>
      </c>
      <c r="F44" s="37" t="s">
        <v>711</v>
      </c>
      <c r="G44" s="37" t="s">
        <v>711</v>
      </c>
      <c r="H44" s="37" t="s">
        <v>711</v>
      </c>
      <c r="I44" s="37" t="s">
        <v>711</v>
      </c>
      <c r="J44" s="37" t="s">
        <v>711</v>
      </c>
      <c r="K44" s="37" t="s">
        <v>711</v>
      </c>
      <c r="L44" s="37" t="s">
        <v>711</v>
      </c>
      <c r="M44" s="37" t="s">
        <v>711</v>
      </c>
      <c r="N44" s="37" t="s">
        <v>711</v>
      </c>
      <c r="O44" s="37" t="s">
        <v>711</v>
      </c>
      <c r="P44" s="37" t="s">
        <v>711</v>
      </c>
      <c r="Q44" s="37" t="s">
        <v>711</v>
      </c>
      <c r="R44" s="37" t="s">
        <v>711</v>
      </c>
      <c r="S44" s="37" t="s">
        <v>711</v>
      </c>
      <c r="T44" s="37" t="s">
        <v>711</v>
      </c>
      <c r="U44" s="66" t="s">
        <v>711</v>
      </c>
      <c r="V44" s="37" t="s">
        <v>711</v>
      </c>
      <c r="W44" s="66" t="s">
        <v>711</v>
      </c>
      <c r="X44" s="17"/>
    </row>
    <row r="45" spans="2:24" ht="140.4" x14ac:dyDescent="0.3">
      <c r="B45" s="32" t="s">
        <v>737</v>
      </c>
      <c r="C45" s="33" t="s">
        <v>734</v>
      </c>
      <c r="D45" s="34" t="s">
        <v>708</v>
      </c>
      <c r="E45" s="57" t="s">
        <v>711</v>
      </c>
      <c r="F45" s="37" t="s">
        <v>711</v>
      </c>
      <c r="G45" s="37" t="s">
        <v>711</v>
      </c>
      <c r="H45" s="37" t="s">
        <v>711</v>
      </c>
      <c r="I45" s="37" t="s">
        <v>711</v>
      </c>
      <c r="J45" s="37" t="s">
        <v>711</v>
      </c>
      <c r="K45" s="37" t="s">
        <v>711</v>
      </c>
      <c r="L45" s="37" t="s">
        <v>711</v>
      </c>
      <c r="M45" s="37" t="s">
        <v>711</v>
      </c>
      <c r="N45" s="37" t="s">
        <v>711</v>
      </c>
      <c r="O45" s="37" t="s">
        <v>711</v>
      </c>
      <c r="P45" s="37" t="s">
        <v>711</v>
      </c>
      <c r="Q45" s="37" t="s">
        <v>711</v>
      </c>
      <c r="R45" s="37" t="s">
        <v>711</v>
      </c>
      <c r="S45" s="37" t="s">
        <v>711</v>
      </c>
      <c r="T45" s="37" t="s">
        <v>711</v>
      </c>
      <c r="U45" s="66" t="s">
        <v>711</v>
      </c>
      <c r="V45" s="37" t="s">
        <v>711</v>
      </c>
      <c r="W45" s="66" t="s">
        <v>711</v>
      </c>
      <c r="X45" s="17"/>
    </row>
    <row r="46" spans="2:24" ht="124.8" x14ac:dyDescent="0.3">
      <c r="B46" s="32" t="s">
        <v>737</v>
      </c>
      <c r="C46" s="33" t="s">
        <v>735</v>
      </c>
      <c r="D46" s="34" t="s">
        <v>708</v>
      </c>
      <c r="E46" s="57" t="s">
        <v>711</v>
      </c>
      <c r="F46" s="38" t="s">
        <v>711</v>
      </c>
      <c r="G46" s="38" t="s">
        <v>711</v>
      </c>
      <c r="H46" s="38" t="s">
        <v>711</v>
      </c>
      <c r="I46" s="38" t="s">
        <v>711</v>
      </c>
      <c r="J46" s="38" t="s">
        <v>711</v>
      </c>
      <c r="K46" s="38" t="s">
        <v>711</v>
      </c>
      <c r="L46" s="38" t="s">
        <v>711</v>
      </c>
      <c r="M46" s="38" t="s">
        <v>711</v>
      </c>
      <c r="N46" s="38" t="s">
        <v>711</v>
      </c>
      <c r="O46" s="38" t="s">
        <v>711</v>
      </c>
      <c r="P46" s="38" t="s">
        <v>711</v>
      </c>
      <c r="Q46" s="38" t="s">
        <v>711</v>
      </c>
      <c r="R46" s="38" t="s">
        <v>711</v>
      </c>
      <c r="S46" s="38" t="s">
        <v>711</v>
      </c>
      <c r="T46" s="38" t="s">
        <v>711</v>
      </c>
      <c r="U46" s="66" t="s">
        <v>711</v>
      </c>
      <c r="V46" s="38" t="s">
        <v>711</v>
      </c>
      <c r="W46" s="66" t="s">
        <v>711</v>
      </c>
      <c r="X46" s="17"/>
    </row>
    <row r="47" spans="2:24" ht="124.8" x14ac:dyDescent="0.3">
      <c r="B47" s="32" t="s">
        <v>737</v>
      </c>
      <c r="C47" s="33" t="s">
        <v>738</v>
      </c>
      <c r="D47" s="34" t="s">
        <v>708</v>
      </c>
      <c r="E47" s="57" t="s">
        <v>711</v>
      </c>
      <c r="F47" s="38" t="s">
        <v>711</v>
      </c>
      <c r="G47" s="38" t="s">
        <v>711</v>
      </c>
      <c r="H47" s="38" t="s">
        <v>711</v>
      </c>
      <c r="I47" s="38" t="s">
        <v>711</v>
      </c>
      <c r="J47" s="38" t="s">
        <v>711</v>
      </c>
      <c r="K47" s="38" t="s">
        <v>711</v>
      </c>
      <c r="L47" s="38" t="s">
        <v>711</v>
      </c>
      <c r="M47" s="38" t="s">
        <v>711</v>
      </c>
      <c r="N47" s="38" t="s">
        <v>711</v>
      </c>
      <c r="O47" s="38" t="s">
        <v>711</v>
      </c>
      <c r="P47" s="38" t="s">
        <v>711</v>
      </c>
      <c r="Q47" s="38" t="s">
        <v>711</v>
      </c>
      <c r="R47" s="38" t="s">
        <v>711</v>
      </c>
      <c r="S47" s="38" t="s">
        <v>711</v>
      </c>
      <c r="T47" s="38" t="s">
        <v>711</v>
      </c>
      <c r="U47" s="66" t="s">
        <v>711</v>
      </c>
      <c r="V47" s="38" t="s">
        <v>711</v>
      </c>
      <c r="W47" s="66" t="s">
        <v>711</v>
      </c>
      <c r="X47" s="17"/>
    </row>
    <row r="48" spans="2:24" ht="124.8" x14ac:dyDescent="0.3">
      <c r="B48" s="32" t="s">
        <v>739</v>
      </c>
      <c r="C48" s="33" t="s">
        <v>740</v>
      </c>
      <c r="D48" s="36" t="s">
        <v>708</v>
      </c>
      <c r="E48" s="57" t="s">
        <v>711</v>
      </c>
      <c r="F48" s="38" t="s">
        <v>711</v>
      </c>
      <c r="G48" s="38" t="s">
        <v>711</v>
      </c>
      <c r="H48" s="38" t="s">
        <v>711</v>
      </c>
      <c r="I48" s="38" t="s">
        <v>711</v>
      </c>
      <c r="J48" s="38" t="s">
        <v>711</v>
      </c>
      <c r="K48" s="38" t="s">
        <v>711</v>
      </c>
      <c r="L48" s="38" t="s">
        <v>711</v>
      </c>
      <c r="M48" s="38" t="s">
        <v>711</v>
      </c>
      <c r="N48" s="38" t="s">
        <v>711</v>
      </c>
      <c r="O48" s="38" t="s">
        <v>711</v>
      </c>
      <c r="P48" s="38" t="s">
        <v>711</v>
      </c>
      <c r="Q48" s="38" t="s">
        <v>711</v>
      </c>
      <c r="R48" s="38" t="s">
        <v>711</v>
      </c>
      <c r="S48" s="38" t="s">
        <v>711</v>
      </c>
      <c r="T48" s="38" t="s">
        <v>711</v>
      </c>
      <c r="U48" s="66" t="s">
        <v>711</v>
      </c>
      <c r="V48" s="38" t="s">
        <v>711</v>
      </c>
      <c r="W48" s="66" t="s">
        <v>711</v>
      </c>
      <c r="X48" s="17"/>
    </row>
    <row r="49" spans="2:24" ht="109.2" x14ac:dyDescent="0.3">
      <c r="B49" s="32" t="s">
        <v>741</v>
      </c>
      <c r="C49" s="33" t="s">
        <v>742</v>
      </c>
      <c r="D49" s="34" t="s">
        <v>708</v>
      </c>
      <c r="E49" s="57" t="s">
        <v>711</v>
      </c>
      <c r="F49" s="38" t="s">
        <v>711</v>
      </c>
      <c r="G49" s="38" t="s">
        <v>711</v>
      </c>
      <c r="H49" s="38" t="s">
        <v>711</v>
      </c>
      <c r="I49" s="38" t="s">
        <v>711</v>
      </c>
      <c r="J49" s="38" t="s">
        <v>711</v>
      </c>
      <c r="K49" s="38" t="s">
        <v>711</v>
      </c>
      <c r="L49" s="38" t="s">
        <v>711</v>
      </c>
      <c r="M49" s="38" t="s">
        <v>711</v>
      </c>
      <c r="N49" s="38" t="s">
        <v>711</v>
      </c>
      <c r="O49" s="38" t="s">
        <v>711</v>
      </c>
      <c r="P49" s="38" t="s">
        <v>711</v>
      </c>
      <c r="Q49" s="38" t="s">
        <v>711</v>
      </c>
      <c r="R49" s="38" t="s">
        <v>711</v>
      </c>
      <c r="S49" s="38" t="s">
        <v>711</v>
      </c>
      <c r="T49" s="38" t="s">
        <v>711</v>
      </c>
      <c r="U49" s="66" t="s">
        <v>711</v>
      </c>
      <c r="V49" s="38" t="s">
        <v>711</v>
      </c>
      <c r="W49" s="66" t="s">
        <v>711</v>
      </c>
      <c r="X49" s="17"/>
    </row>
    <row r="50" spans="2:24" ht="109.2" x14ac:dyDescent="0.3">
      <c r="B50" s="32" t="s">
        <v>743</v>
      </c>
      <c r="C50" s="33" t="s">
        <v>744</v>
      </c>
      <c r="D50" s="34" t="s">
        <v>708</v>
      </c>
      <c r="E50" s="57" t="s">
        <v>711</v>
      </c>
      <c r="F50" s="38" t="s">
        <v>711</v>
      </c>
      <c r="G50" s="38" t="s">
        <v>711</v>
      </c>
      <c r="H50" s="38" t="s">
        <v>711</v>
      </c>
      <c r="I50" s="38" t="s">
        <v>711</v>
      </c>
      <c r="J50" s="38" t="s">
        <v>711</v>
      </c>
      <c r="K50" s="38" t="s">
        <v>711</v>
      </c>
      <c r="L50" s="38" t="s">
        <v>711</v>
      </c>
      <c r="M50" s="38" t="s">
        <v>711</v>
      </c>
      <c r="N50" s="38" t="s">
        <v>711</v>
      </c>
      <c r="O50" s="38" t="s">
        <v>711</v>
      </c>
      <c r="P50" s="38" t="s">
        <v>711</v>
      </c>
      <c r="Q50" s="38" t="s">
        <v>711</v>
      </c>
      <c r="R50" s="38" t="s">
        <v>711</v>
      </c>
      <c r="S50" s="38" t="s">
        <v>711</v>
      </c>
      <c r="T50" s="38" t="s">
        <v>711</v>
      </c>
      <c r="U50" s="66" t="s">
        <v>711</v>
      </c>
      <c r="V50" s="38" t="s">
        <v>711</v>
      </c>
      <c r="W50" s="66" t="s">
        <v>711</v>
      </c>
      <c r="X50" s="17"/>
    </row>
    <row r="51" spans="2:24" ht="93.6" x14ac:dyDescent="0.3">
      <c r="B51" s="32" t="s">
        <v>538</v>
      </c>
      <c r="C51" s="33" t="s">
        <v>745</v>
      </c>
      <c r="D51" s="36" t="s">
        <v>708</v>
      </c>
      <c r="E51" s="61">
        <f>E52</f>
        <v>7.9777460678989947</v>
      </c>
      <c r="F51" s="61">
        <f t="shared" ref="F51:T52" si="13">F52</f>
        <v>0</v>
      </c>
      <c r="G51" s="61">
        <f t="shared" si="13"/>
        <v>1.550324</v>
      </c>
      <c r="H51" s="61">
        <f t="shared" si="13"/>
        <v>0</v>
      </c>
      <c r="I51" s="61">
        <f t="shared" si="13"/>
        <v>0</v>
      </c>
      <c r="J51" s="61">
        <f t="shared" si="13"/>
        <v>0</v>
      </c>
      <c r="K51" s="61">
        <f t="shared" si="13"/>
        <v>0</v>
      </c>
      <c r="L51" s="61">
        <f t="shared" si="13"/>
        <v>9</v>
      </c>
      <c r="M51" s="61">
        <f t="shared" si="13"/>
        <v>0</v>
      </c>
      <c r="N51" s="61">
        <f t="shared" si="13"/>
        <v>1.6350000000000002</v>
      </c>
      <c r="O51" s="61">
        <f t="shared" si="13"/>
        <v>0</v>
      </c>
      <c r="P51" s="61">
        <f t="shared" si="13"/>
        <v>0</v>
      </c>
      <c r="Q51" s="61">
        <f t="shared" si="13"/>
        <v>0</v>
      </c>
      <c r="R51" s="61">
        <f t="shared" si="13"/>
        <v>0</v>
      </c>
      <c r="S51" s="61">
        <f t="shared" si="13"/>
        <v>9</v>
      </c>
      <c r="T51" s="61">
        <f t="shared" si="13"/>
        <v>0</v>
      </c>
      <c r="U51" s="28" t="str">
        <f t="shared" si="3"/>
        <v>-</v>
      </c>
      <c r="V51" s="61">
        <f t="shared" ref="V51:V52" si="14">V52</f>
        <v>-8.4676000000000085E-2</v>
      </c>
      <c r="W51" s="28">
        <f t="shared" ref="W51:W53" si="15">IF(V51=0,"-",V51/G51*100)</f>
        <v>-5.4618260441043347</v>
      </c>
      <c r="X51" s="17" t="s">
        <v>874</v>
      </c>
    </row>
    <row r="52" spans="2:24" ht="93.6" x14ac:dyDescent="0.3">
      <c r="B52" s="32" t="s">
        <v>699</v>
      </c>
      <c r="C52" s="33" t="s">
        <v>746</v>
      </c>
      <c r="D52" s="36" t="s">
        <v>708</v>
      </c>
      <c r="E52" s="61">
        <f>E53</f>
        <v>7.9777460678989947</v>
      </c>
      <c r="F52" s="61">
        <f t="shared" si="13"/>
        <v>0</v>
      </c>
      <c r="G52" s="61">
        <f t="shared" si="13"/>
        <v>1.550324</v>
      </c>
      <c r="H52" s="61">
        <f t="shared" si="13"/>
        <v>0</v>
      </c>
      <c r="I52" s="61">
        <f t="shared" si="13"/>
        <v>0</v>
      </c>
      <c r="J52" s="61">
        <f t="shared" si="13"/>
        <v>0</v>
      </c>
      <c r="K52" s="61">
        <f t="shared" si="13"/>
        <v>0</v>
      </c>
      <c r="L52" s="61">
        <f t="shared" si="13"/>
        <v>9</v>
      </c>
      <c r="M52" s="61">
        <f t="shared" si="13"/>
        <v>0</v>
      </c>
      <c r="N52" s="61">
        <f t="shared" si="13"/>
        <v>1.6350000000000002</v>
      </c>
      <c r="O52" s="61">
        <f t="shared" si="13"/>
        <v>0</v>
      </c>
      <c r="P52" s="61">
        <f t="shared" si="13"/>
        <v>0</v>
      </c>
      <c r="Q52" s="61">
        <f t="shared" si="13"/>
        <v>0</v>
      </c>
      <c r="R52" s="61">
        <f t="shared" si="13"/>
        <v>0</v>
      </c>
      <c r="S52" s="61">
        <f t="shared" si="13"/>
        <v>9</v>
      </c>
      <c r="T52" s="61">
        <f t="shared" si="13"/>
        <v>0</v>
      </c>
      <c r="U52" s="28" t="str">
        <f t="shared" si="3"/>
        <v>-</v>
      </c>
      <c r="V52" s="61">
        <f t="shared" si="14"/>
        <v>-8.4676000000000085E-2</v>
      </c>
      <c r="W52" s="28">
        <f t="shared" si="15"/>
        <v>-5.4618260441043347</v>
      </c>
      <c r="X52" s="17" t="s">
        <v>874</v>
      </c>
    </row>
    <row r="53" spans="2:24" ht="93.6" x14ac:dyDescent="0.3">
      <c r="B53" s="32" t="s">
        <v>471</v>
      </c>
      <c r="C53" s="33" t="s">
        <v>747</v>
      </c>
      <c r="D53" s="36" t="s">
        <v>708</v>
      </c>
      <c r="E53" s="61">
        <f>SUM(E54:E68)</f>
        <v>7.9777460678989947</v>
      </c>
      <c r="F53" s="61">
        <f t="shared" ref="F53:T53" si="16">SUM(F54:F68)</f>
        <v>0</v>
      </c>
      <c r="G53" s="61">
        <f t="shared" si="16"/>
        <v>1.550324</v>
      </c>
      <c r="H53" s="61">
        <f t="shared" si="16"/>
        <v>0</v>
      </c>
      <c r="I53" s="61">
        <f t="shared" si="16"/>
        <v>0</v>
      </c>
      <c r="J53" s="61">
        <f t="shared" si="16"/>
        <v>0</v>
      </c>
      <c r="K53" s="61">
        <f t="shared" si="16"/>
        <v>0</v>
      </c>
      <c r="L53" s="61">
        <f t="shared" si="16"/>
        <v>9</v>
      </c>
      <c r="M53" s="61">
        <f t="shared" si="16"/>
        <v>0</v>
      </c>
      <c r="N53" s="61">
        <f t="shared" si="16"/>
        <v>1.6350000000000002</v>
      </c>
      <c r="O53" s="61">
        <f t="shared" si="16"/>
        <v>0</v>
      </c>
      <c r="P53" s="61">
        <f t="shared" si="16"/>
        <v>0</v>
      </c>
      <c r="Q53" s="61">
        <f t="shared" si="16"/>
        <v>0</v>
      </c>
      <c r="R53" s="61">
        <f t="shared" si="16"/>
        <v>0</v>
      </c>
      <c r="S53" s="61">
        <f t="shared" si="16"/>
        <v>9</v>
      </c>
      <c r="T53" s="61">
        <f t="shared" si="16"/>
        <v>0</v>
      </c>
      <c r="U53" s="28" t="str">
        <f t="shared" si="3"/>
        <v>-</v>
      </c>
      <c r="V53" s="61">
        <f t="shared" ref="V53" si="17">SUM(V54:V68)</f>
        <v>-8.4676000000000085E-2</v>
      </c>
      <c r="W53" s="28">
        <f t="shared" si="15"/>
        <v>-5.4618260441043347</v>
      </c>
      <c r="X53" s="17" t="s">
        <v>874</v>
      </c>
    </row>
    <row r="54" spans="2:24" ht="93.6" x14ac:dyDescent="0.3">
      <c r="B54" s="32" t="s">
        <v>473</v>
      </c>
      <c r="C54" s="33" t="s">
        <v>748</v>
      </c>
      <c r="D54" s="36" t="s">
        <v>749</v>
      </c>
      <c r="E54" s="61">
        <v>0.51233799999999996</v>
      </c>
      <c r="F54" s="37">
        <v>0</v>
      </c>
      <c r="G54" s="37">
        <v>0.51233799999999996</v>
      </c>
      <c r="H54" s="37">
        <v>0</v>
      </c>
      <c r="I54" s="37">
        <v>0</v>
      </c>
      <c r="J54" s="37">
        <v>0</v>
      </c>
      <c r="K54" s="37">
        <v>0</v>
      </c>
      <c r="L54" s="37">
        <v>3</v>
      </c>
      <c r="M54" s="35">
        <v>0</v>
      </c>
      <c r="N54" s="50">
        <v>0.54500000000000004</v>
      </c>
      <c r="O54" s="35">
        <v>0</v>
      </c>
      <c r="P54" s="35">
        <v>0</v>
      </c>
      <c r="Q54" s="35">
        <v>0</v>
      </c>
      <c r="R54" s="35">
        <v>0</v>
      </c>
      <c r="S54" s="67">
        <v>3</v>
      </c>
      <c r="T54" s="67">
        <f>F54-M54</f>
        <v>0</v>
      </c>
      <c r="U54" s="28" t="str">
        <f t="shared" si="3"/>
        <v>-</v>
      </c>
      <c r="V54" s="61">
        <f>G54-N54</f>
        <v>-3.266200000000008E-2</v>
      </c>
      <c r="W54" s="28">
        <f>IF(V54=0,"-",V54/G54*100)</f>
        <v>-6.3750883206008693</v>
      </c>
      <c r="X54" s="17" t="s">
        <v>874</v>
      </c>
    </row>
    <row r="55" spans="2:24" ht="93.6" x14ac:dyDescent="0.3">
      <c r="B55" s="32" t="s">
        <v>474</v>
      </c>
      <c r="C55" s="33" t="s">
        <v>750</v>
      </c>
      <c r="D55" s="36" t="s">
        <v>751</v>
      </c>
      <c r="E55" s="61">
        <v>0.51899300000000004</v>
      </c>
      <c r="F55" s="37">
        <v>0</v>
      </c>
      <c r="G55" s="37">
        <v>0.51899300000000004</v>
      </c>
      <c r="H55" s="37">
        <v>0</v>
      </c>
      <c r="I55" s="37">
        <v>0</v>
      </c>
      <c r="J55" s="37">
        <v>0</v>
      </c>
      <c r="K55" s="37">
        <v>0</v>
      </c>
      <c r="L55" s="37">
        <v>3</v>
      </c>
      <c r="M55" s="35">
        <v>0</v>
      </c>
      <c r="N55" s="50">
        <v>0.54500000000000004</v>
      </c>
      <c r="O55" s="35">
        <v>0</v>
      </c>
      <c r="P55" s="35">
        <v>0</v>
      </c>
      <c r="Q55" s="35">
        <v>0</v>
      </c>
      <c r="R55" s="35">
        <v>0</v>
      </c>
      <c r="S55" s="67">
        <v>3</v>
      </c>
      <c r="T55" s="67">
        <f t="shared" ref="T55:T56" si="18">F55-M55</f>
        <v>0</v>
      </c>
      <c r="U55" s="28" t="str">
        <f t="shared" si="3"/>
        <v>-</v>
      </c>
      <c r="V55" s="61">
        <f t="shared" ref="V55:V56" si="19">G55-N55</f>
        <v>-2.6007000000000002E-2</v>
      </c>
      <c r="W55" s="28">
        <f t="shared" ref="W55:W56" si="20">IF(V55=0,"-",V55/G55*100)</f>
        <v>-5.0110502453790318</v>
      </c>
      <c r="X55" s="17" t="s">
        <v>874</v>
      </c>
    </row>
    <row r="56" spans="2:24" ht="109.2" x14ac:dyDescent="0.3">
      <c r="B56" s="32" t="s">
        <v>475</v>
      </c>
      <c r="C56" s="33" t="s">
        <v>752</v>
      </c>
      <c r="D56" s="36" t="s">
        <v>753</v>
      </c>
      <c r="E56" s="61">
        <v>0.51899300000000004</v>
      </c>
      <c r="F56" s="37">
        <v>0</v>
      </c>
      <c r="G56" s="37">
        <v>0.51899300000000004</v>
      </c>
      <c r="H56" s="37">
        <v>0</v>
      </c>
      <c r="I56" s="37">
        <v>0</v>
      </c>
      <c r="J56" s="37">
        <v>0</v>
      </c>
      <c r="K56" s="37">
        <v>0</v>
      </c>
      <c r="L56" s="37">
        <v>3</v>
      </c>
      <c r="M56" s="35">
        <v>0</v>
      </c>
      <c r="N56" s="50">
        <v>0.54500000000000004</v>
      </c>
      <c r="O56" s="35">
        <v>0</v>
      </c>
      <c r="P56" s="35">
        <v>0</v>
      </c>
      <c r="Q56" s="35">
        <v>0</v>
      </c>
      <c r="R56" s="35">
        <v>0</v>
      </c>
      <c r="S56" s="67">
        <v>3</v>
      </c>
      <c r="T56" s="67">
        <f t="shared" si="18"/>
        <v>0</v>
      </c>
      <c r="U56" s="28" t="str">
        <f t="shared" si="3"/>
        <v>-</v>
      </c>
      <c r="V56" s="61">
        <f t="shared" si="19"/>
        <v>-2.6007000000000002E-2</v>
      </c>
      <c r="W56" s="28">
        <f t="shared" si="20"/>
        <v>-5.0110502453790318</v>
      </c>
      <c r="X56" s="17" t="s">
        <v>874</v>
      </c>
    </row>
    <row r="57" spans="2:24" ht="78" x14ac:dyDescent="0.3">
      <c r="B57" s="32" t="s">
        <v>754</v>
      </c>
      <c r="C57" s="33" t="s">
        <v>755</v>
      </c>
      <c r="D57" s="36" t="s">
        <v>756</v>
      </c>
      <c r="E57" s="61">
        <v>0.55947445400000007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28" t="str">
        <f t="shared" si="3"/>
        <v>-</v>
      </c>
      <c r="V57" s="35">
        <v>0</v>
      </c>
      <c r="W57" s="28" t="str">
        <f t="shared" ref="W57:W68" si="21">IF(V57=0,"-",V57/H57*100)</f>
        <v>-</v>
      </c>
      <c r="X57" s="17"/>
    </row>
    <row r="58" spans="2:24" ht="109.2" x14ac:dyDescent="0.3">
      <c r="B58" s="32" t="s">
        <v>757</v>
      </c>
      <c r="C58" s="33" t="s">
        <v>758</v>
      </c>
      <c r="D58" s="36" t="s">
        <v>759</v>
      </c>
      <c r="E58" s="61">
        <v>0.37298584400000001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28" t="str">
        <f t="shared" si="3"/>
        <v>-</v>
      </c>
      <c r="V58" s="35">
        <v>0</v>
      </c>
      <c r="W58" s="28" t="str">
        <f t="shared" si="21"/>
        <v>-</v>
      </c>
      <c r="X58" s="17"/>
    </row>
    <row r="59" spans="2:24" ht="78" x14ac:dyDescent="0.3">
      <c r="B59" s="32" t="s">
        <v>760</v>
      </c>
      <c r="C59" s="33" t="s">
        <v>761</v>
      </c>
      <c r="D59" s="36" t="s">
        <v>762</v>
      </c>
      <c r="E59" s="61">
        <v>0.18649399999999999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28" t="str">
        <f t="shared" si="3"/>
        <v>-</v>
      </c>
      <c r="V59" s="35">
        <v>0</v>
      </c>
      <c r="W59" s="28" t="str">
        <f t="shared" si="21"/>
        <v>-</v>
      </c>
      <c r="X59" s="17"/>
    </row>
    <row r="60" spans="2:24" ht="78" x14ac:dyDescent="0.3">
      <c r="B60" s="32" t="s">
        <v>763</v>
      </c>
      <c r="C60" s="33" t="s">
        <v>764</v>
      </c>
      <c r="D60" s="36" t="s">
        <v>765</v>
      </c>
      <c r="E60" s="61">
        <v>0.18649399999999999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28" t="str">
        <f t="shared" si="3"/>
        <v>-</v>
      </c>
      <c r="V60" s="35">
        <v>0</v>
      </c>
      <c r="W60" s="28" t="str">
        <f t="shared" si="21"/>
        <v>-</v>
      </c>
      <c r="X60" s="17"/>
    </row>
    <row r="61" spans="2:24" ht="78" x14ac:dyDescent="0.3">
      <c r="B61" s="32" t="s">
        <v>766</v>
      </c>
      <c r="C61" s="33" t="s">
        <v>767</v>
      </c>
      <c r="D61" s="36" t="s">
        <v>768</v>
      </c>
      <c r="E61" s="61">
        <v>0.18649399999999999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28" t="str">
        <f t="shared" si="3"/>
        <v>-</v>
      </c>
      <c r="V61" s="35">
        <v>0</v>
      </c>
      <c r="W61" s="28" t="str">
        <f t="shared" si="21"/>
        <v>-</v>
      </c>
      <c r="X61" s="17"/>
    </row>
    <row r="62" spans="2:24" ht="78" x14ac:dyDescent="0.3">
      <c r="B62" s="32" t="s">
        <v>769</v>
      </c>
      <c r="C62" s="33" t="s">
        <v>770</v>
      </c>
      <c r="D62" s="36" t="s">
        <v>771</v>
      </c>
      <c r="E62" s="61">
        <v>0.18649399999999999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28" t="str">
        <f t="shared" si="3"/>
        <v>-</v>
      </c>
      <c r="V62" s="35">
        <v>0</v>
      </c>
      <c r="W62" s="28" t="str">
        <f t="shared" si="21"/>
        <v>-</v>
      </c>
      <c r="X62" s="17"/>
    </row>
    <row r="63" spans="2:24" ht="78" x14ac:dyDescent="0.3">
      <c r="B63" s="32" t="s">
        <v>772</v>
      </c>
      <c r="C63" s="33" t="s">
        <v>773</v>
      </c>
      <c r="D63" s="36" t="s">
        <v>774</v>
      </c>
      <c r="E63" s="61">
        <v>0.20501882200799998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28" t="str">
        <f t="shared" si="3"/>
        <v>-</v>
      </c>
      <c r="V63" s="35">
        <v>0</v>
      </c>
      <c r="W63" s="28" t="str">
        <f t="shared" si="21"/>
        <v>-</v>
      </c>
      <c r="X63" s="17"/>
    </row>
    <row r="64" spans="2:24" ht="78" x14ac:dyDescent="0.3">
      <c r="B64" s="32" t="s">
        <v>775</v>
      </c>
      <c r="C64" s="33" t="s">
        <v>776</v>
      </c>
      <c r="D64" s="34" t="s">
        <v>777</v>
      </c>
      <c r="E64" s="61">
        <v>0.20501882200799998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28" t="str">
        <f t="shared" si="3"/>
        <v>-</v>
      </c>
      <c r="V64" s="35">
        <v>0</v>
      </c>
      <c r="W64" s="28" t="str">
        <f t="shared" si="21"/>
        <v>-</v>
      </c>
      <c r="X64" s="17"/>
    </row>
    <row r="65" spans="2:24" ht="78" x14ac:dyDescent="0.3">
      <c r="B65" s="32" t="s">
        <v>778</v>
      </c>
      <c r="C65" s="33" t="s">
        <v>779</v>
      </c>
      <c r="D65" s="34" t="s">
        <v>780</v>
      </c>
      <c r="E65" s="61">
        <v>0.20501882200799998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28" t="str">
        <f t="shared" si="3"/>
        <v>-</v>
      </c>
      <c r="V65" s="35">
        <v>0</v>
      </c>
      <c r="W65" s="28" t="str">
        <f t="shared" si="21"/>
        <v>-</v>
      </c>
      <c r="X65" s="17"/>
    </row>
    <row r="66" spans="2:24" ht="93.6" x14ac:dyDescent="0.3">
      <c r="B66" s="32" t="s">
        <v>781</v>
      </c>
      <c r="C66" s="33" t="s">
        <v>782</v>
      </c>
      <c r="D66" s="34" t="s">
        <v>783</v>
      </c>
      <c r="E66" s="61">
        <v>0.61504817046472804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28" t="str">
        <f t="shared" si="3"/>
        <v>-</v>
      </c>
      <c r="V66" s="35">
        <v>0</v>
      </c>
      <c r="W66" s="28" t="str">
        <f t="shared" si="21"/>
        <v>-</v>
      </c>
      <c r="X66" s="17"/>
    </row>
    <row r="67" spans="2:24" ht="124.8" x14ac:dyDescent="0.3">
      <c r="B67" s="32" t="s">
        <v>784</v>
      </c>
      <c r="C67" s="33" t="s">
        <v>785</v>
      </c>
      <c r="D67" s="34" t="s">
        <v>786</v>
      </c>
      <c r="E67" s="61">
        <v>0.77495220487318228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28" t="str">
        <f t="shared" si="3"/>
        <v>-</v>
      </c>
      <c r="V67" s="35">
        <v>0</v>
      </c>
      <c r="W67" s="28" t="str">
        <f t="shared" si="21"/>
        <v>-</v>
      </c>
      <c r="X67" s="17"/>
    </row>
    <row r="68" spans="2:24" ht="62.4" x14ac:dyDescent="0.3">
      <c r="B68" s="32" t="s">
        <v>787</v>
      </c>
      <c r="C68" s="33" t="s">
        <v>788</v>
      </c>
      <c r="D68" s="34" t="s">
        <v>789</v>
      </c>
      <c r="E68" s="61">
        <v>2.743928928537084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28" t="str">
        <f t="shared" si="3"/>
        <v>-</v>
      </c>
      <c r="V68" s="35">
        <v>0</v>
      </c>
      <c r="W68" s="28" t="str">
        <f t="shared" si="21"/>
        <v>-</v>
      </c>
      <c r="X68" s="17"/>
    </row>
    <row r="69" spans="2:24" ht="78" x14ac:dyDescent="0.3">
      <c r="B69" s="32" t="s">
        <v>476</v>
      </c>
      <c r="C69" s="33" t="s">
        <v>790</v>
      </c>
      <c r="D69" s="36" t="s">
        <v>708</v>
      </c>
      <c r="E69" s="35" t="s">
        <v>711</v>
      </c>
      <c r="F69" s="35" t="s">
        <v>711</v>
      </c>
      <c r="G69" s="35" t="s">
        <v>711</v>
      </c>
      <c r="H69" s="35" t="s">
        <v>711</v>
      </c>
      <c r="I69" s="35" t="s">
        <v>711</v>
      </c>
      <c r="J69" s="35" t="s">
        <v>711</v>
      </c>
      <c r="K69" s="35" t="s">
        <v>711</v>
      </c>
      <c r="L69" s="35" t="s">
        <v>711</v>
      </c>
      <c r="M69" s="35" t="s">
        <v>711</v>
      </c>
      <c r="N69" s="35" t="s">
        <v>711</v>
      </c>
      <c r="O69" s="35" t="s">
        <v>711</v>
      </c>
      <c r="P69" s="35" t="s">
        <v>711</v>
      </c>
      <c r="Q69" s="35" t="s">
        <v>711</v>
      </c>
      <c r="R69" s="35" t="s">
        <v>711</v>
      </c>
      <c r="S69" s="35" t="s">
        <v>711</v>
      </c>
      <c r="T69" s="35" t="s">
        <v>711</v>
      </c>
      <c r="U69" s="66" t="s">
        <v>711</v>
      </c>
      <c r="V69" s="35" t="s">
        <v>711</v>
      </c>
      <c r="W69" s="66" t="s">
        <v>711</v>
      </c>
      <c r="X69" s="17"/>
    </row>
    <row r="70" spans="2:24" ht="62.4" x14ac:dyDescent="0.3">
      <c r="B70" s="32" t="s">
        <v>700</v>
      </c>
      <c r="C70" s="33" t="s">
        <v>791</v>
      </c>
      <c r="D70" s="36" t="s">
        <v>708</v>
      </c>
      <c r="E70" s="57" t="s">
        <v>711</v>
      </c>
      <c r="F70" s="35" t="s">
        <v>711</v>
      </c>
      <c r="G70" s="35" t="s">
        <v>711</v>
      </c>
      <c r="H70" s="35" t="s">
        <v>711</v>
      </c>
      <c r="I70" s="35" t="s">
        <v>711</v>
      </c>
      <c r="J70" s="35" t="s">
        <v>711</v>
      </c>
      <c r="K70" s="35" t="s">
        <v>711</v>
      </c>
      <c r="L70" s="35" t="s">
        <v>711</v>
      </c>
      <c r="M70" s="35" t="s">
        <v>711</v>
      </c>
      <c r="N70" s="35" t="s">
        <v>711</v>
      </c>
      <c r="O70" s="35" t="s">
        <v>711</v>
      </c>
      <c r="P70" s="35" t="s">
        <v>711</v>
      </c>
      <c r="Q70" s="35" t="s">
        <v>711</v>
      </c>
      <c r="R70" s="35" t="s">
        <v>711</v>
      </c>
      <c r="S70" s="35" t="s">
        <v>711</v>
      </c>
      <c r="T70" s="35" t="s">
        <v>711</v>
      </c>
      <c r="U70" s="66" t="s">
        <v>711</v>
      </c>
      <c r="V70" s="35" t="s">
        <v>711</v>
      </c>
      <c r="W70" s="66" t="s">
        <v>711</v>
      </c>
      <c r="X70" s="17"/>
    </row>
    <row r="71" spans="2:24" ht="46.8" x14ac:dyDescent="0.3">
      <c r="B71" s="32" t="s">
        <v>792</v>
      </c>
      <c r="C71" s="33" t="s">
        <v>793</v>
      </c>
      <c r="D71" s="36" t="s">
        <v>708</v>
      </c>
      <c r="E71" s="57" t="s">
        <v>711</v>
      </c>
      <c r="F71" s="35" t="s">
        <v>711</v>
      </c>
      <c r="G71" s="35" t="s">
        <v>711</v>
      </c>
      <c r="H71" s="35" t="s">
        <v>711</v>
      </c>
      <c r="I71" s="35" t="s">
        <v>711</v>
      </c>
      <c r="J71" s="35" t="s">
        <v>711</v>
      </c>
      <c r="K71" s="35" t="s">
        <v>711</v>
      </c>
      <c r="L71" s="35" t="s">
        <v>711</v>
      </c>
      <c r="M71" s="35" t="s">
        <v>711</v>
      </c>
      <c r="N71" s="35" t="s">
        <v>711</v>
      </c>
      <c r="O71" s="35" t="s">
        <v>711</v>
      </c>
      <c r="P71" s="35" t="s">
        <v>711</v>
      </c>
      <c r="Q71" s="35" t="s">
        <v>711</v>
      </c>
      <c r="R71" s="35" t="s">
        <v>711</v>
      </c>
      <c r="S71" s="35" t="s">
        <v>711</v>
      </c>
      <c r="T71" s="35" t="s">
        <v>711</v>
      </c>
      <c r="U71" s="66" t="s">
        <v>711</v>
      </c>
      <c r="V71" s="35" t="s">
        <v>711</v>
      </c>
      <c r="W71" s="66" t="s">
        <v>711</v>
      </c>
      <c r="X71" s="17"/>
    </row>
    <row r="72" spans="2:24" ht="62.4" x14ac:dyDescent="0.3">
      <c r="B72" s="32" t="s">
        <v>794</v>
      </c>
      <c r="C72" s="33" t="s">
        <v>795</v>
      </c>
      <c r="D72" s="34" t="s">
        <v>708</v>
      </c>
      <c r="E72" s="57" t="s">
        <v>711</v>
      </c>
      <c r="F72" s="35" t="s">
        <v>711</v>
      </c>
      <c r="G72" s="35" t="s">
        <v>711</v>
      </c>
      <c r="H72" s="35" t="s">
        <v>711</v>
      </c>
      <c r="I72" s="35" t="s">
        <v>711</v>
      </c>
      <c r="J72" s="35" t="s">
        <v>711</v>
      </c>
      <c r="K72" s="35" t="s">
        <v>711</v>
      </c>
      <c r="L72" s="35" t="s">
        <v>711</v>
      </c>
      <c r="M72" s="35" t="s">
        <v>711</v>
      </c>
      <c r="N72" s="35" t="s">
        <v>711</v>
      </c>
      <c r="O72" s="35" t="s">
        <v>711</v>
      </c>
      <c r="P72" s="35" t="s">
        <v>711</v>
      </c>
      <c r="Q72" s="35" t="s">
        <v>711</v>
      </c>
      <c r="R72" s="35" t="s">
        <v>711</v>
      </c>
      <c r="S72" s="35" t="s">
        <v>711</v>
      </c>
      <c r="T72" s="35" t="s">
        <v>711</v>
      </c>
      <c r="U72" s="66" t="s">
        <v>711</v>
      </c>
      <c r="V72" s="35" t="s">
        <v>711</v>
      </c>
      <c r="W72" s="66" t="s">
        <v>711</v>
      </c>
      <c r="X72" s="17"/>
    </row>
    <row r="73" spans="2:24" ht="46.8" x14ac:dyDescent="0.3">
      <c r="B73" s="32" t="s">
        <v>701</v>
      </c>
      <c r="C73" s="33" t="s">
        <v>796</v>
      </c>
      <c r="D73" s="36" t="s">
        <v>708</v>
      </c>
      <c r="E73" s="57" t="s">
        <v>711</v>
      </c>
      <c r="F73" s="35" t="s">
        <v>711</v>
      </c>
      <c r="G73" s="35" t="s">
        <v>711</v>
      </c>
      <c r="H73" s="35" t="s">
        <v>711</v>
      </c>
      <c r="I73" s="35" t="s">
        <v>711</v>
      </c>
      <c r="J73" s="35" t="s">
        <v>711</v>
      </c>
      <c r="K73" s="35" t="s">
        <v>711</v>
      </c>
      <c r="L73" s="35" t="s">
        <v>711</v>
      </c>
      <c r="M73" s="35" t="s">
        <v>711</v>
      </c>
      <c r="N73" s="35" t="s">
        <v>711</v>
      </c>
      <c r="O73" s="35" t="s">
        <v>711</v>
      </c>
      <c r="P73" s="35" t="s">
        <v>711</v>
      </c>
      <c r="Q73" s="35" t="s">
        <v>711</v>
      </c>
      <c r="R73" s="35" t="s">
        <v>711</v>
      </c>
      <c r="S73" s="35" t="s">
        <v>711</v>
      </c>
      <c r="T73" s="35" t="s">
        <v>711</v>
      </c>
      <c r="U73" s="66" t="s">
        <v>711</v>
      </c>
      <c r="V73" s="35" t="s">
        <v>711</v>
      </c>
      <c r="W73" s="66" t="s">
        <v>711</v>
      </c>
      <c r="X73" s="17"/>
    </row>
    <row r="74" spans="2:24" ht="46.8" x14ac:dyDescent="0.3">
      <c r="B74" s="32" t="s">
        <v>486</v>
      </c>
      <c r="C74" s="33" t="s">
        <v>797</v>
      </c>
      <c r="D74" s="34" t="s">
        <v>708</v>
      </c>
      <c r="E74" s="57" t="s">
        <v>711</v>
      </c>
      <c r="F74" s="35" t="s">
        <v>711</v>
      </c>
      <c r="G74" s="35" t="s">
        <v>711</v>
      </c>
      <c r="H74" s="35" t="s">
        <v>711</v>
      </c>
      <c r="I74" s="35" t="s">
        <v>711</v>
      </c>
      <c r="J74" s="35" t="s">
        <v>711</v>
      </c>
      <c r="K74" s="35" t="s">
        <v>711</v>
      </c>
      <c r="L74" s="35" t="s">
        <v>711</v>
      </c>
      <c r="M74" s="35" t="s">
        <v>711</v>
      </c>
      <c r="N74" s="35" t="s">
        <v>711</v>
      </c>
      <c r="O74" s="35" t="s">
        <v>711</v>
      </c>
      <c r="P74" s="35" t="s">
        <v>711</v>
      </c>
      <c r="Q74" s="35" t="s">
        <v>711</v>
      </c>
      <c r="R74" s="35" t="s">
        <v>711</v>
      </c>
      <c r="S74" s="35" t="s">
        <v>711</v>
      </c>
      <c r="T74" s="35" t="s">
        <v>711</v>
      </c>
      <c r="U74" s="66" t="s">
        <v>711</v>
      </c>
      <c r="V74" s="35" t="s">
        <v>711</v>
      </c>
      <c r="W74" s="66" t="s">
        <v>711</v>
      </c>
      <c r="X74" s="17"/>
    </row>
    <row r="75" spans="2:24" ht="46.8" x14ac:dyDescent="0.3">
      <c r="B75" s="32" t="s">
        <v>489</v>
      </c>
      <c r="C75" s="33" t="s">
        <v>798</v>
      </c>
      <c r="D75" s="34" t="s">
        <v>708</v>
      </c>
      <c r="E75" s="57" t="s">
        <v>711</v>
      </c>
      <c r="F75" s="35" t="s">
        <v>711</v>
      </c>
      <c r="G75" s="35" t="s">
        <v>711</v>
      </c>
      <c r="H75" s="35" t="s">
        <v>711</v>
      </c>
      <c r="I75" s="35" t="s">
        <v>711</v>
      </c>
      <c r="J75" s="35" t="s">
        <v>711</v>
      </c>
      <c r="K75" s="35" t="s">
        <v>711</v>
      </c>
      <c r="L75" s="35" t="s">
        <v>711</v>
      </c>
      <c r="M75" s="35" t="s">
        <v>711</v>
      </c>
      <c r="N75" s="35" t="s">
        <v>711</v>
      </c>
      <c r="O75" s="35" t="s">
        <v>711</v>
      </c>
      <c r="P75" s="35" t="s">
        <v>711</v>
      </c>
      <c r="Q75" s="35" t="s">
        <v>711</v>
      </c>
      <c r="R75" s="35" t="s">
        <v>711</v>
      </c>
      <c r="S75" s="35" t="s">
        <v>711</v>
      </c>
      <c r="T75" s="35" t="s">
        <v>711</v>
      </c>
      <c r="U75" s="66" t="s">
        <v>711</v>
      </c>
      <c r="V75" s="35" t="s">
        <v>711</v>
      </c>
      <c r="W75" s="66" t="s">
        <v>711</v>
      </c>
      <c r="X75" s="17"/>
    </row>
    <row r="76" spans="2:24" ht="46.8" x14ac:dyDescent="0.3">
      <c r="B76" s="32" t="s">
        <v>490</v>
      </c>
      <c r="C76" s="33" t="s">
        <v>799</v>
      </c>
      <c r="D76" s="34" t="s">
        <v>708</v>
      </c>
      <c r="E76" s="57" t="s">
        <v>711</v>
      </c>
      <c r="F76" s="35" t="s">
        <v>711</v>
      </c>
      <c r="G76" s="35" t="s">
        <v>711</v>
      </c>
      <c r="H76" s="35" t="s">
        <v>711</v>
      </c>
      <c r="I76" s="35" t="s">
        <v>711</v>
      </c>
      <c r="J76" s="35" t="s">
        <v>711</v>
      </c>
      <c r="K76" s="35" t="s">
        <v>711</v>
      </c>
      <c r="L76" s="35" t="s">
        <v>711</v>
      </c>
      <c r="M76" s="35" t="s">
        <v>711</v>
      </c>
      <c r="N76" s="35" t="s">
        <v>711</v>
      </c>
      <c r="O76" s="35" t="s">
        <v>711</v>
      </c>
      <c r="P76" s="35" t="s">
        <v>711</v>
      </c>
      <c r="Q76" s="35" t="s">
        <v>711</v>
      </c>
      <c r="R76" s="35" t="s">
        <v>711</v>
      </c>
      <c r="S76" s="35" t="s">
        <v>711</v>
      </c>
      <c r="T76" s="35" t="s">
        <v>711</v>
      </c>
      <c r="U76" s="66" t="s">
        <v>711</v>
      </c>
      <c r="V76" s="35" t="s">
        <v>711</v>
      </c>
      <c r="W76" s="66" t="s">
        <v>711</v>
      </c>
      <c r="X76" s="17"/>
    </row>
    <row r="77" spans="2:24" ht="46.8" x14ac:dyDescent="0.3">
      <c r="B77" s="32" t="s">
        <v>491</v>
      </c>
      <c r="C77" s="33" t="s">
        <v>800</v>
      </c>
      <c r="D77" s="34" t="s">
        <v>708</v>
      </c>
      <c r="E77" s="57" t="s">
        <v>711</v>
      </c>
      <c r="F77" s="35" t="s">
        <v>711</v>
      </c>
      <c r="G77" s="35" t="s">
        <v>711</v>
      </c>
      <c r="H77" s="35" t="s">
        <v>711</v>
      </c>
      <c r="I77" s="35" t="s">
        <v>711</v>
      </c>
      <c r="J77" s="35" t="s">
        <v>711</v>
      </c>
      <c r="K77" s="35" t="s">
        <v>711</v>
      </c>
      <c r="L77" s="35" t="s">
        <v>711</v>
      </c>
      <c r="M77" s="35" t="s">
        <v>711</v>
      </c>
      <c r="N77" s="35" t="s">
        <v>711</v>
      </c>
      <c r="O77" s="35" t="s">
        <v>711</v>
      </c>
      <c r="P77" s="35" t="s">
        <v>711</v>
      </c>
      <c r="Q77" s="35" t="s">
        <v>711</v>
      </c>
      <c r="R77" s="35" t="s">
        <v>711</v>
      </c>
      <c r="S77" s="35" t="s">
        <v>711</v>
      </c>
      <c r="T77" s="35" t="s">
        <v>711</v>
      </c>
      <c r="U77" s="66" t="s">
        <v>711</v>
      </c>
      <c r="V77" s="35" t="s">
        <v>711</v>
      </c>
      <c r="W77" s="66" t="s">
        <v>711</v>
      </c>
      <c r="X77" s="17"/>
    </row>
    <row r="78" spans="2:24" ht="62.4" x14ac:dyDescent="0.3">
      <c r="B78" s="32" t="s">
        <v>492</v>
      </c>
      <c r="C78" s="33" t="s">
        <v>801</v>
      </c>
      <c r="D78" s="34" t="s">
        <v>708</v>
      </c>
      <c r="E78" s="57" t="s">
        <v>711</v>
      </c>
      <c r="F78" s="35" t="s">
        <v>711</v>
      </c>
      <c r="G78" s="35" t="s">
        <v>711</v>
      </c>
      <c r="H78" s="35" t="s">
        <v>711</v>
      </c>
      <c r="I78" s="35" t="s">
        <v>711</v>
      </c>
      <c r="J78" s="35" t="s">
        <v>711</v>
      </c>
      <c r="K78" s="35" t="s">
        <v>711</v>
      </c>
      <c r="L78" s="35" t="s">
        <v>711</v>
      </c>
      <c r="M78" s="35" t="s">
        <v>711</v>
      </c>
      <c r="N78" s="35" t="s">
        <v>711</v>
      </c>
      <c r="O78" s="35" t="s">
        <v>711</v>
      </c>
      <c r="P78" s="35" t="s">
        <v>711</v>
      </c>
      <c r="Q78" s="35" t="s">
        <v>711</v>
      </c>
      <c r="R78" s="35" t="s">
        <v>711</v>
      </c>
      <c r="S78" s="35" t="s">
        <v>711</v>
      </c>
      <c r="T78" s="35" t="s">
        <v>711</v>
      </c>
      <c r="U78" s="66" t="s">
        <v>711</v>
      </c>
      <c r="V78" s="35" t="s">
        <v>711</v>
      </c>
      <c r="W78" s="66" t="s">
        <v>711</v>
      </c>
      <c r="X78" s="17"/>
    </row>
    <row r="79" spans="2:24" ht="62.4" x14ac:dyDescent="0.3">
      <c r="B79" s="32" t="s">
        <v>493</v>
      </c>
      <c r="C79" s="33" t="s">
        <v>802</v>
      </c>
      <c r="D79" s="34" t="s">
        <v>708</v>
      </c>
      <c r="E79" s="57" t="s">
        <v>711</v>
      </c>
      <c r="F79" s="57" t="s">
        <v>711</v>
      </c>
      <c r="G79" s="57" t="s">
        <v>711</v>
      </c>
      <c r="H79" s="57" t="s">
        <v>711</v>
      </c>
      <c r="I79" s="57" t="s">
        <v>711</v>
      </c>
      <c r="J79" s="57" t="s">
        <v>711</v>
      </c>
      <c r="K79" s="57" t="s">
        <v>711</v>
      </c>
      <c r="L79" s="57" t="s">
        <v>711</v>
      </c>
      <c r="M79" s="57" t="s">
        <v>711</v>
      </c>
      <c r="N79" s="57" t="s">
        <v>711</v>
      </c>
      <c r="O79" s="57" t="s">
        <v>711</v>
      </c>
      <c r="P79" s="57" t="s">
        <v>711</v>
      </c>
      <c r="Q79" s="57" t="s">
        <v>711</v>
      </c>
      <c r="R79" s="57" t="s">
        <v>711</v>
      </c>
      <c r="S79" s="57" t="s">
        <v>711</v>
      </c>
      <c r="T79" s="57" t="s">
        <v>711</v>
      </c>
      <c r="U79" s="66" t="s">
        <v>711</v>
      </c>
      <c r="V79" s="57" t="s">
        <v>711</v>
      </c>
      <c r="W79" s="66" t="s">
        <v>711</v>
      </c>
      <c r="X79" s="17"/>
    </row>
    <row r="80" spans="2:24" ht="62.4" x14ac:dyDescent="0.3">
      <c r="B80" s="32" t="s">
        <v>494</v>
      </c>
      <c r="C80" s="33" t="s">
        <v>803</v>
      </c>
      <c r="D80" s="34" t="s">
        <v>708</v>
      </c>
      <c r="E80" s="57" t="s">
        <v>711</v>
      </c>
      <c r="F80" s="57" t="s">
        <v>711</v>
      </c>
      <c r="G80" s="57" t="s">
        <v>711</v>
      </c>
      <c r="H80" s="57" t="s">
        <v>711</v>
      </c>
      <c r="I80" s="57" t="s">
        <v>711</v>
      </c>
      <c r="J80" s="57" t="s">
        <v>711</v>
      </c>
      <c r="K80" s="57" t="s">
        <v>711</v>
      </c>
      <c r="L80" s="57" t="s">
        <v>711</v>
      </c>
      <c r="M80" s="57" t="s">
        <v>711</v>
      </c>
      <c r="N80" s="57" t="s">
        <v>711</v>
      </c>
      <c r="O80" s="57" t="s">
        <v>711</v>
      </c>
      <c r="P80" s="57" t="s">
        <v>711</v>
      </c>
      <c r="Q80" s="57" t="s">
        <v>711</v>
      </c>
      <c r="R80" s="57" t="s">
        <v>711</v>
      </c>
      <c r="S80" s="57" t="s">
        <v>711</v>
      </c>
      <c r="T80" s="57" t="s">
        <v>711</v>
      </c>
      <c r="U80" s="66" t="s">
        <v>711</v>
      </c>
      <c r="V80" s="57" t="s">
        <v>711</v>
      </c>
      <c r="W80" s="66" t="s">
        <v>711</v>
      </c>
      <c r="X80" s="17"/>
    </row>
    <row r="81" spans="2:24" ht="62.4" x14ac:dyDescent="0.3">
      <c r="B81" s="32" t="s">
        <v>804</v>
      </c>
      <c r="C81" s="33" t="s">
        <v>805</v>
      </c>
      <c r="D81" s="34" t="s">
        <v>708</v>
      </c>
      <c r="E81" s="57" t="s">
        <v>711</v>
      </c>
      <c r="F81" s="57" t="s">
        <v>711</v>
      </c>
      <c r="G81" s="57" t="s">
        <v>711</v>
      </c>
      <c r="H81" s="57" t="s">
        <v>711</v>
      </c>
      <c r="I81" s="57" t="s">
        <v>711</v>
      </c>
      <c r="J81" s="57" t="s">
        <v>711</v>
      </c>
      <c r="K81" s="57" t="s">
        <v>711</v>
      </c>
      <c r="L81" s="57" t="s">
        <v>711</v>
      </c>
      <c r="M81" s="57" t="s">
        <v>711</v>
      </c>
      <c r="N81" s="57" t="s">
        <v>711</v>
      </c>
      <c r="O81" s="57" t="s">
        <v>711</v>
      </c>
      <c r="P81" s="57" t="s">
        <v>711</v>
      </c>
      <c r="Q81" s="57" t="s">
        <v>711</v>
      </c>
      <c r="R81" s="57" t="s">
        <v>711</v>
      </c>
      <c r="S81" s="57" t="s">
        <v>711</v>
      </c>
      <c r="T81" s="57" t="s">
        <v>711</v>
      </c>
      <c r="U81" s="66" t="s">
        <v>711</v>
      </c>
      <c r="V81" s="57" t="s">
        <v>711</v>
      </c>
      <c r="W81" s="66" t="s">
        <v>711</v>
      </c>
      <c r="X81" s="17"/>
    </row>
    <row r="82" spans="2:24" ht="62.4" x14ac:dyDescent="0.3">
      <c r="B82" s="32" t="s">
        <v>806</v>
      </c>
      <c r="C82" s="33" t="s">
        <v>807</v>
      </c>
      <c r="D82" s="34" t="s">
        <v>708</v>
      </c>
      <c r="E82" s="57" t="s">
        <v>711</v>
      </c>
      <c r="F82" s="57" t="s">
        <v>711</v>
      </c>
      <c r="G82" s="57" t="s">
        <v>711</v>
      </c>
      <c r="H82" s="57" t="s">
        <v>711</v>
      </c>
      <c r="I82" s="57" t="s">
        <v>711</v>
      </c>
      <c r="J82" s="57" t="s">
        <v>711</v>
      </c>
      <c r="K82" s="57" t="s">
        <v>711</v>
      </c>
      <c r="L82" s="57" t="s">
        <v>711</v>
      </c>
      <c r="M82" s="57" t="s">
        <v>711</v>
      </c>
      <c r="N82" s="57" t="s">
        <v>711</v>
      </c>
      <c r="O82" s="57" t="s">
        <v>711</v>
      </c>
      <c r="P82" s="57" t="s">
        <v>711</v>
      </c>
      <c r="Q82" s="57" t="s">
        <v>711</v>
      </c>
      <c r="R82" s="57" t="s">
        <v>711</v>
      </c>
      <c r="S82" s="57" t="s">
        <v>711</v>
      </c>
      <c r="T82" s="57" t="s">
        <v>711</v>
      </c>
      <c r="U82" s="66" t="s">
        <v>711</v>
      </c>
      <c r="V82" s="57" t="s">
        <v>711</v>
      </c>
      <c r="W82" s="66" t="s">
        <v>711</v>
      </c>
      <c r="X82" s="17"/>
    </row>
    <row r="83" spans="2:24" ht="46.8" x14ac:dyDescent="0.3">
      <c r="B83" s="32" t="s">
        <v>808</v>
      </c>
      <c r="C83" s="33" t="s">
        <v>809</v>
      </c>
      <c r="D83" s="34" t="s">
        <v>708</v>
      </c>
      <c r="E83" s="57" t="s">
        <v>711</v>
      </c>
      <c r="F83" s="57" t="s">
        <v>711</v>
      </c>
      <c r="G83" s="57" t="s">
        <v>711</v>
      </c>
      <c r="H83" s="57" t="s">
        <v>711</v>
      </c>
      <c r="I83" s="57" t="s">
        <v>711</v>
      </c>
      <c r="J83" s="57" t="s">
        <v>711</v>
      </c>
      <c r="K83" s="57" t="s">
        <v>711</v>
      </c>
      <c r="L83" s="57" t="s">
        <v>711</v>
      </c>
      <c r="M83" s="57" t="s">
        <v>711</v>
      </c>
      <c r="N83" s="57" t="s">
        <v>711</v>
      </c>
      <c r="O83" s="57" t="s">
        <v>711</v>
      </c>
      <c r="P83" s="57" t="s">
        <v>711</v>
      </c>
      <c r="Q83" s="57" t="s">
        <v>711</v>
      </c>
      <c r="R83" s="57" t="s">
        <v>711</v>
      </c>
      <c r="S83" s="57" t="s">
        <v>711</v>
      </c>
      <c r="T83" s="57" t="s">
        <v>711</v>
      </c>
      <c r="U83" s="66" t="s">
        <v>711</v>
      </c>
      <c r="V83" s="57" t="s">
        <v>711</v>
      </c>
      <c r="W83" s="66" t="s">
        <v>711</v>
      </c>
      <c r="X83" s="17"/>
    </row>
    <row r="84" spans="2:24" ht="62.4" x14ac:dyDescent="0.3">
      <c r="B84" s="32" t="s">
        <v>810</v>
      </c>
      <c r="C84" s="33" t="s">
        <v>811</v>
      </c>
      <c r="D84" s="34" t="s">
        <v>708</v>
      </c>
      <c r="E84" s="57" t="s">
        <v>711</v>
      </c>
      <c r="F84" s="57" t="s">
        <v>711</v>
      </c>
      <c r="G84" s="57" t="s">
        <v>711</v>
      </c>
      <c r="H84" s="57" t="s">
        <v>711</v>
      </c>
      <c r="I84" s="57" t="s">
        <v>711</v>
      </c>
      <c r="J84" s="57" t="s">
        <v>711</v>
      </c>
      <c r="K84" s="57" t="s">
        <v>711</v>
      </c>
      <c r="L84" s="57" t="s">
        <v>711</v>
      </c>
      <c r="M84" s="57" t="s">
        <v>711</v>
      </c>
      <c r="N84" s="57" t="s">
        <v>711</v>
      </c>
      <c r="O84" s="57" t="s">
        <v>711</v>
      </c>
      <c r="P84" s="57" t="s">
        <v>711</v>
      </c>
      <c r="Q84" s="57" t="s">
        <v>711</v>
      </c>
      <c r="R84" s="57" t="s">
        <v>711</v>
      </c>
      <c r="S84" s="57" t="s">
        <v>711</v>
      </c>
      <c r="T84" s="57" t="s">
        <v>711</v>
      </c>
      <c r="U84" s="66" t="s">
        <v>711</v>
      </c>
      <c r="V84" s="57" t="s">
        <v>711</v>
      </c>
      <c r="W84" s="66" t="s">
        <v>711</v>
      </c>
      <c r="X84" s="17"/>
    </row>
    <row r="85" spans="2:24" ht="93.6" x14ac:dyDescent="0.3">
      <c r="B85" s="32" t="s">
        <v>539</v>
      </c>
      <c r="C85" s="33" t="s">
        <v>812</v>
      </c>
      <c r="D85" s="36" t="s">
        <v>708</v>
      </c>
      <c r="E85" s="57" t="s">
        <v>711</v>
      </c>
      <c r="F85" s="57" t="s">
        <v>711</v>
      </c>
      <c r="G85" s="57" t="s">
        <v>711</v>
      </c>
      <c r="H85" s="57" t="s">
        <v>711</v>
      </c>
      <c r="I85" s="57" t="s">
        <v>711</v>
      </c>
      <c r="J85" s="57" t="s">
        <v>711</v>
      </c>
      <c r="K85" s="57" t="s">
        <v>711</v>
      </c>
      <c r="L85" s="57" t="s">
        <v>711</v>
      </c>
      <c r="M85" s="57" t="s">
        <v>711</v>
      </c>
      <c r="N85" s="57" t="s">
        <v>711</v>
      </c>
      <c r="O85" s="57" t="s">
        <v>711</v>
      </c>
      <c r="P85" s="57" t="s">
        <v>711</v>
      </c>
      <c r="Q85" s="57" t="s">
        <v>711</v>
      </c>
      <c r="R85" s="57" t="s">
        <v>711</v>
      </c>
      <c r="S85" s="57" t="s">
        <v>711</v>
      </c>
      <c r="T85" s="57" t="s">
        <v>711</v>
      </c>
      <c r="U85" s="66" t="s">
        <v>711</v>
      </c>
      <c r="V85" s="57" t="s">
        <v>711</v>
      </c>
      <c r="W85" s="66" t="s">
        <v>711</v>
      </c>
      <c r="X85" s="17"/>
    </row>
    <row r="86" spans="2:24" ht="78" x14ac:dyDescent="0.3">
      <c r="B86" s="32" t="s">
        <v>813</v>
      </c>
      <c r="C86" s="33" t="s">
        <v>814</v>
      </c>
      <c r="D86" s="36" t="s">
        <v>708</v>
      </c>
      <c r="E86" s="57" t="s">
        <v>711</v>
      </c>
      <c r="F86" s="57" t="s">
        <v>711</v>
      </c>
      <c r="G86" s="57" t="s">
        <v>711</v>
      </c>
      <c r="H86" s="57" t="s">
        <v>711</v>
      </c>
      <c r="I86" s="57" t="s">
        <v>711</v>
      </c>
      <c r="J86" s="57" t="s">
        <v>711</v>
      </c>
      <c r="K86" s="57" t="s">
        <v>711</v>
      </c>
      <c r="L86" s="57" t="s">
        <v>711</v>
      </c>
      <c r="M86" s="57" t="s">
        <v>711</v>
      </c>
      <c r="N86" s="57" t="s">
        <v>711</v>
      </c>
      <c r="O86" s="57" t="s">
        <v>711</v>
      </c>
      <c r="P86" s="57" t="s">
        <v>711</v>
      </c>
      <c r="Q86" s="57" t="s">
        <v>711</v>
      </c>
      <c r="R86" s="57" t="s">
        <v>711</v>
      </c>
      <c r="S86" s="57" t="s">
        <v>711</v>
      </c>
      <c r="T86" s="57" t="s">
        <v>711</v>
      </c>
      <c r="U86" s="66" t="s">
        <v>711</v>
      </c>
      <c r="V86" s="57" t="s">
        <v>711</v>
      </c>
      <c r="W86" s="66" t="s">
        <v>711</v>
      </c>
      <c r="X86" s="17"/>
    </row>
    <row r="87" spans="2:24" ht="78" x14ac:dyDescent="0.3">
      <c r="B87" s="32" t="s">
        <v>815</v>
      </c>
      <c r="C87" s="33" t="s">
        <v>816</v>
      </c>
      <c r="D87" s="34" t="s">
        <v>708</v>
      </c>
      <c r="E87" s="57" t="s">
        <v>711</v>
      </c>
      <c r="F87" s="57" t="s">
        <v>711</v>
      </c>
      <c r="G87" s="57" t="s">
        <v>711</v>
      </c>
      <c r="H87" s="57" t="s">
        <v>711</v>
      </c>
      <c r="I87" s="57" t="s">
        <v>711</v>
      </c>
      <c r="J87" s="57" t="s">
        <v>711</v>
      </c>
      <c r="K87" s="57" t="s">
        <v>711</v>
      </c>
      <c r="L87" s="57" t="s">
        <v>711</v>
      </c>
      <c r="M87" s="57" t="s">
        <v>711</v>
      </c>
      <c r="N87" s="57" t="s">
        <v>711</v>
      </c>
      <c r="O87" s="57" t="s">
        <v>711</v>
      </c>
      <c r="P87" s="57" t="s">
        <v>711</v>
      </c>
      <c r="Q87" s="57" t="s">
        <v>711</v>
      </c>
      <c r="R87" s="57" t="s">
        <v>711</v>
      </c>
      <c r="S87" s="57" t="s">
        <v>711</v>
      </c>
      <c r="T87" s="57" t="s">
        <v>711</v>
      </c>
      <c r="U87" s="66" t="s">
        <v>711</v>
      </c>
      <c r="V87" s="57" t="s">
        <v>711</v>
      </c>
      <c r="W87" s="66" t="s">
        <v>711</v>
      </c>
      <c r="X87" s="17"/>
    </row>
    <row r="88" spans="2:24" ht="46.8" x14ac:dyDescent="0.3">
      <c r="B88" s="32" t="s">
        <v>547</v>
      </c>
      <c r="C88" s="33" t="s">
        <v>817</v>
      </c>
      <c r="D88" s="36" t="s">
        <v>708</v>
      </c>
      <c r="E88" s="61">
        <f>SUM(E89:E92)</f>
        <v>55.390411579923459</v>
      </c>
      <c r="F88" s="61">
        <f t="shared" ref="F88:T88" si="22">SUM(F89:F92)</f>
        <v>0</v>
      </c>
      <c r="G88" s="61">
        <f t="shared" si="22"/>
        <v>0</v>
      </c>
      <c r="H88" s="61">
        <f t="shared" si="22"/>
        <v>0</v>
      </c>
      <c r="I88" s="61">
        <f t="shared" si="22"/>
        <v>0</v>
      </c>
      <c r="J88" s="61">
        <f t="shared" si="22"/>
        <v>0</v>
      </c>
      <c r="K88" s="61">
        <f t="shared" si="22"/>
        <v>0</v>
      </c>
      <c r="L88" s="61">
        <f t="shared" si="22"/>
        <v>0</v>
      </c>
      <c r="M88" s="61">
        <f t="shared" si="22"/>
        <v>0</v>
      </c>
      <c r="N88" s="61">
        <f t="shared" si="22"/>
        <v>0</v>
      </c>
      <c r="O88" s="61">
        <f t="shared" si="22"/>
        <v>0</v>
      </c>
      <c r="P88" s="61">
        <f t="shared" si="22"/>
        <v>0</v>
      </c>
      <c r="Q88" s="61">
        <f t="shared" si="22"/>
        <v>0</v>
      </c>
      <c r="R88" s="61">
        <f t="shared" si="22"/>
        <v>0</v>
      </c>
      <c r="S88" s="61">
        <f t="shared" si="22"/>
        <v>0</v>
      </c>
      <c r="T88" s="61">
        <f t="shared" si="22"/>
        <v>0</v>
      </c>
      <c r="U88" s="28" t="str">
        <f t="shared" ref="U88:U108" si="23">IF(T88=0,"-",T88/F88*100)</f>
        <v>-</v>
      </c>
      <c r="V88" s="61">
        <f t="shared" ref="V88" si="24">SUM(V89:V92)</f>
        <v>0</v>
      </c>
      <c r="W88" s="28" t="str">
        <f t="shared" ref="W88:W92" si="25">IF(V88=0,"-",V88/H88*100)</f>
        <v>-</v>
      </c>
      <c r="X88" s="17"/>
    </row>
    <row r="89" spans="2:24" ht="62.4" x14ac:dyDescent="0.3">
      <c r="B89" s="32" t="s">
        <v>818</v>
      </c>
      <c r="C89" s="33" t="s">
        <v>819</v>
      </c>
      <c r="D89" s="36" t="s">
        <v>820</v>
      </c>
      <c r="E89" s="61">
        <v>22.51047116626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61">
        <v>0</v>
      </c>
      <c r="T89" s="61">
        <v>0</v>
      </c>
      <c r="U89" s="28" t="str">
        <f t="shared" si="23"/>
        <v>-</v>
      </c>
      <c r="V89" s="61">
        <v>0</v>
      </c>
      <c r="W89" s="28" t="str">
        <f t="shared" si="25"/>
        <v>-</v>
      </c>
      <c r="X89" s="17"/>
    </row>
    <row r="90" spans="2:24" ht="62.4" x14ac:dyDescent="0.3">
      <c r="B90" s="32" t="s">
        <v>821</v>
      </c>
      <c r="C90" s="33" t="s">
        <v>822</v>
      </c>
      <c r="D90" s="36" t="s">
        <v>823</v>
      </c>
      <c r="E90" s="61">
        <v>5.07944294379522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1">
        <v>0</v>
      </c>
      <c r="U90" s="28" t="str">
        <f t="shared" si="23"/>
        <v>-</v>
      </c>
      <c r="V90" s="61">
        <v>0</v>
      </c>
      <c r="W90" s="28" t="str">
        <f t="shared" si="25"/>
        <v>-</v>
      </c>
      <c r="X90" s="17"/>
    </row>
    <row r="91" spans="2:24" ht="62.4" x14ac:dyDescent="0.3">
      <c r="B91" s="32" t="s">
        <v>824</v>
      </c>
      <c r="C91" s="33" t="s">
        <v>825</v>
      </c>
      <c r="D91" s="36" t="s">
        <v>826</v>
      </c>
      <c r="E91" s="61">
        <v>16.529095957374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1">
        <v>0</v>
      </c>
      <c r="U91" s="28" t="str">
        <f t="shared" si="23"/>
        <v>-</v>
      </c>
      <c r="V91" s="61">
        <v>0</v>
      </c>
      <c r="W91" s="28" t="str">
        <f t="shared" si="25"/>
        <v>-</v>
      </c>
      <c r="X91" s="17"/>
    </row>
    <row r="92" spans="2:24" ht="62.4" x14ac:dyDescent="0.3">
      <c r="B92" s="32" t="s">
        <v>827</v>
      </c>
      <c r="C92" s="33" t="s">
        <v>828</v>
      </c>
      <c r="D92" s="36" t="s">
        <v>829</v>
      </c>
      <c r="E92" s="61">
        <v>11.271401512494242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1">
        <v>0</v>
      </c>
      <c r="R92" s="61">
        <v>0</v>
      </c>
      <c r="S92" s="61">
        <v>0</v>
      </c>
      <c r="T92" s="61">
        <v>0</v>
      </c>
      <c r="U92" s="28" t="str">
        <f t="shared" si="23"/>
        <v>-</v>
      </c>
      <c r="V92" s="61">
        <v>0</v>
      </c>
      <c r="W92" s="28" t="str">
        <f t="shared" si="25"/>
        <v>-</v>
      </c>
      <c r="X92" s="17"/>
    </row>
    <row r="93" spans="2:24" ht="62.4" x14ac:dyDescent="0.3">
      <c r="B93" s="32" t="s">
        <v>540</v>
      </c>
      <c r="C93" s="33" t="s">
        <v>830</v>
      </c>
      <c r="D93" s="34" t="s">
        <v>708</v>
      </c>
      <c r="E93" s="57" t="s">
        <v>711</v>
      </c>
      <c r="F93" s="57" t="s">
        <v>711</v>
      </c>
      <c r="G93" s="57" t="s">
        <v>711</v>
      </c>
      <c r="H93" s="57" t="s">
        <v>711</v>
      </c>
      <c r="I93" s="57" t="s">
        <v>711</v>
      </c>
      <c r="J93" s="57" t="s">
        <v>711</v>
      </c>
      <c r="K93" s="57" t="s">
        <v>711</v>
      </c>
      <c r="L93" s="57" t="s">
        <v>711</v>
      </c>
      <c r="M93" s="57" t="s">
        <v>711</v>
      </c>
      <c r="N93" s="57" t="s">
        <v>711</v>
      </c>
      <c r="O93" s="57" t="s">
        <v>711</v>
      </c>
      <c r="P93" s="57" t="s">
        <v>711</v>
      </c>
      <c r="Q93" s="57" t="s">
        <v>711</v>
      </c>
      <c r="R93" s="57" t="s">
        <v>711</v>
      </c>
      <c r="S93" s="57" t="s">
        <v>711</v>
      </c>
      <c r="T93" s="57" t="s">
        <v>711</v>
      </c>
      <c r="U93" s="66" t="s">
        <v>711</v>
      </c>
      <c r="V93" s="57" t="s">
        <v>711</v>
      </c>
      <c r="W93" s="66" t="s">
        <v>711</v>
      </c>
      <c r="X93" s="17"/>
    </row>
    <row r="94" spans="2:24" ht="31.2" x14ac:dyDescent="0.3">
      <c r="B94" s="32" t="s">
        <v>541</v>
      </c>
      <c r="C94" s="33" t="s">
        <v>831</v>
      </c>
      <c r="D94" s="34" t="s">
        <v>708</v>
      </c>
      <c r="E94" s="61">
        <f>SUM(E95:E108)</f>
        <v>78.178635192666064</v>
      </c>
      <c r="F94" s="61">
        <f t="shared" ref="F94:T94" si="26">SUM(F95:F108)</f>
        <v>0</v>
      </c>
      <c r="G94" s="61">
        <f t="shared" si="26"/>
        <v>0</v>
      </c>
      <c r="H94" s="61">
        <f t="shared" si="26"/>
        <v>0</v>
      </c>
      <c r="I94" s="61">
        <f t="shared" si="26"/>
        <v>0</v>
      </c>
      <c r="J94" s="61">
        <f t="shared" si="26"/>
        <v>0</v>
      </c>
      <c r="K94" s="61">
        <f t="shared" si="26"/>
        <v>0</v>
      </c>
      <c r="L94" s="61">
        <f t="shared" si="26"/>
        <v>0</v>
      </c>
      <c r="M94" s="61">
        <f t="shared" si="26"/>
        <v>0</v>
      </c>
      <c r="N94" s="61">
        <f t="shared" si="26"/>
        <v>0</v>
      </c>
      <c r="O94" s="61">
        <f t="shared" si="26"/>
        <v>0</v>
      </c>
      <c r="P94" s="61">
        <f t="shared" si="26"/>
        <v>0</v>
      </c>
      <c r="Q94" s="61">
        <f t="shared" si="26"/>
        <v>0</v>
      </c>
      <c r="R94" s="61">
        <f t="shared" si="26"/>
        <v>0</v>
      </c>
      <c r="S94" s="61">
        <f t="shared" si="26"/>
        <v>0</v>
      </c>
      <c r="T94" s="61">
        <f t="shared" si="26"/>
        <v>0</v>
      </c>
      <c r="U94" s="28" t="str">
        <f t="shared" si="23"/>
        <v>-</v>
      </c>
      <c r="V94" s="61">
        <f t="shared" ref="V94" si="27">SUM(V95:V108)</f>
        <v>0</v>
      </c>
      <c r="W94" s="28" t="str">
        <f t="shared" ref="W94:W108" si="28">IF(V94=0,"-",V94/H94*100)</f>
        <v>-</v>
      </c>
      <c r="X94" s="17"/>
    </row>
    <row r="95" spans="2:24" ht="78" x14ac:dyDescent="0.3">
      <c r="B95" s="32" t="s">
        <v>832</v>
      </c>
      <c r="C95" s="39" t="s">
        <v>833</v>
      </c>
      <c r="D95" s="40" t="s">
        <v>834</v>
      </c>
      <c r="E95" s="61">
        <v>11.00457974</v>
      </c>
      <c r="F95" s="61">
        <v>0</v>
      </c>
      <c r="G95" s="61">
        <v>0</v>
      </c>
      <c r="H95" s="61">
        <v>0</v>
      </c>
      <c r="I95" s="61">
        <v>0</v>
      </c>
      <c r="J95" s="61">
        <v>0</v>
      </c>
      <c r="K95" s="61">
        <v>0</v>
      </c>
      <c r="L95" s="61">
        <v>0</v>
      </c>
      <c r="M95" s="61">
        <v>0</v>
      </c>
      <c r="N95" s="61">
        <v>0</v>
      </c>
      <c r="O95" s="61">
        <v>0</v>
      </c>
      <c r="P95" s="61">
        <v>0</v>
      </c>
      <c r="Q95" s="61">
        <v>0</v>
      </c>
      <c r="R95" s="61">
        <v>0</v>
      </c>
      <c r="S95" s="61">
        <v>0</v>
      </c>
      <c r="T95" s="61">
        <v>0</v>
      </c>
      <c r="U95" s="28" t="str">
        <f t="shared" si="23"/>
        <v>-</v>
      </c>
      <c r="V95" s="61">
        <v>0</v>
      </c>
      <c r="W95" s="28" t="str">
        <f t="shared" si="28"/>
        <v>-</v>
      </c>
      <c r="X95" s="17"/>
    </row>
    <row r="96" spans="2:24" ht="46.8" x14ac:dyDescent="0.3">
      <c r="B96" s="32" t="s">
        <v>835</v>
      </c>
      <c r="C96" s="39" t="s">
        <v>836</v>
      </c>
      <c r="D96" s="40" t="s">
        <v>837</v>
      </c>
      <c r="E96" s="61">
        <v>1.3974523640000001</v>
      </c>
      <c r="F96" s="61">
        <v>0</v>
      </c>
      <c r="G96" s="61">
        <v>0</v>
      </c>
      <c r="H96" s="61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61">
        <v>0</v>
      </c>
      <c r="O96" s="61">
        <v>0</v>
      </c>
      <c r="P96" s="61">
        <v>0</v>
      </c>
      <c r="Q96" s="61">
        <v>0</v>
      </c>
      <c r="R96" s="61">
        <v>0</v>
      </c>
      <c r="S96" s="61">
        <v>0</v>
      </c>
      <c r="T96" s="61">
        <v>0</v>
      </c>
      <c r="U96" s="28" t="str">
        <f t="shared" si="23"/>
        <v>-</v>
      </c>
      <c r="V96" s="61">
        <v>0</v>
      </c>
      <c r="W96" s="28" t="str">
        <f t="shared" si="28"/>
        <v>-</v>
      </c>
      <c r="X96" s="17"/>
    </row>
    <row r="97" spans="2:24" ht="46.8" x14ac:dyDescent="0.3">
      <c r="B97" s="32" t="s">
        <v>838</v>
      </c>
      <c r="C97" s="39" t="s">
        <v>839</v>
      </c>
      <c r="D97" s="40" t="s">
        <v>840</v>
      </c>
      <c r="E97" s="61">
        <v>1.1514764800000001</v>
      </c>
      <c r="F97" s="61">
        <v>0</v>
      </c>
      <c r="G97" s="61">
        <v>0</v>
      </c>
      <c r="H97" s="61">
        <v>0</v>
      </c>
      <c r="I97" s="61">
        <v>0</v>
      </c>
      <c r="J97" s="61">
        <v>0</v>
      </c>
      <c r="K97" s="61">
        <v>0</v>
      </c>
      <c r="L97" s="61">
        <v>0</v>
      </c>
      <c r="M97" s="61">
        <v>0</v>
      </c>
      <c r="N97" s="61">
        <v>0</v>
      </c>
      <c r="O97" s="61">
        <v>0</v>
      </c>
      <c r="P97" s="61">
        <v>0</v>
      </c>
      <c r="Q97" s="61">
        <v>0</v>
      </c>
      <c r="R97" s="61">
        <v>0</v>
      </c>
      <c r="S97" s="61">
        <v>0</v>
      </c>
      <c r="T97" s="61">
        <v>0</v>
      </c>
      <c r="U97" s="28" t="str">
        <f t="shared" si="23"/>
        <v>-</v>
      </c>
      <c r="V97" s="61">
        <v>0</v>
      </c>
      <c r="W97" s="28" t="str">
        <f t="shared" si="28"/>
        <v>-</v>
      </c>
      <c r="X97" s="17"/>
    </row>
    <row r="98" spans="2:24" ht="46.8" x14ac:dyDescent="0.3">
      <c r="B98" s="32" t="s">
        <v>841</v>
      </c>
      <c r="C98" s="39" t="s">
        <v>842</v>
      </c>
      <c r="D98" s="40" t="s">
        <v>843</v>
      </c>
      <c r="E98" s="61">
        <v>9.7020000000000009E-2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61">
        <v>0</v>
      </c>
      <c r="T98" s="61">
        <v>0</v>
      </c>
      <c r="U98" s="28" t="str">
        <f t="shared" si="23"/>
        <v>-</v>
      </c>
      <c r="V98" s="61">
        <v>0</v>
      </c>
      <c r="W98" s="28" t="str">
        <f t="shared" si="28"/>
        <v>-</v>
      </c>
      <c r="X98" s="17"/>
    </row>
    <row r="99" spans="2:24" ht="46.8" x14ac:dyDescent="0.3">
      <c r="B99" s="32" t="s">
        <v>844</v>
      </c>
      <c r="C99" s="39" t="s">
        <v>845</v>
      </c>
      <c r="D99" s="40" t="s">
        <v>846</v>
      </c>
      <c r="E99" s="61">
        <v>0.20445887000000001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61">
        <v>0</v>
      </c>
      <c r="T99" s="61">
        <v>0</v>
      </c>
      <c r="U99" s="28" t="str">
        <f t="shared" si="23"/>
        <v>-</v>
      </c>
      <c r="V99" s="61">
        <v>0</v>
      </c>
      <c r="W99" s="28" t="str">
        <f t="shared" si="28"/>
        <v>-</v>
      </c>
      <c r="X99" s="17"/>
    </row>
    <row r="100" spans="2:24" ht="46.8" x14ac:dyDescent="0.3">
      <c r="B100" s="32" t="s">
        <v>847</v>
      </c>
      <c r="C100" s="39" t="s">
        <v>848</v>
      </c>
      <c r="D100" s="40" t="s">
        <v>849</v>
      </c>
      <c r="E100" s="61">
        <v>0.43659000000000003</v>
      </c>
      <c r="F100" s="61">
        <v>0</v>
      </c>
      <c r="G100" s="61">
        <v>0</v>
      </c>
      <c r="H100" s="61">
        <v>0</v>
      </c>
      <c r="I100" s="61">
        <v>0</v>
      </c>
      <c r="J100" s="61">
        <v>0</v>
      </c>
      <c r="K100" s="61">
        <v>0</v>
      </c>
      <c r="L100" s="61">
        <v>0</v>
      </c>
      <c r="M100" s="61">
        <v>0</v>
      </c>
      <c r="N100" s="61">
        <v>0</v>
      </c>
      <c r="O100" s="61">
        <v>0</v>
      </c>
      <c r="P100" s="61">
        <v>0</v>
      </c>
      <c r="Q100" s="61">
        <v>0</v>
      </c>
      <c r="R100" s="61">
        <v>0</v>
      </c>
      <c r="S100" s="61">
        <v>0</v>
      </c>
      <c r="T100" s="61">
        <v>0</v>
      </c>
      <c r="U100" s="28" t="str">
        <f t="shared" si="23"/>
        <v>-</v>
      </c>
      <c r="V100" s="61">
        <v>0</v>
      </c>
      <c r="W100" s="28" t="str">
        <f t="shared" si="28"/>
        <v>-</v>
      </c>
      <c r="X100" s="17"/>
    </row>
    <row r="101" spans="2:24" ht="62.4" x14ac:dyDescent="0.3">
      <c r="B101" s="32" t="s">
        <v>850</v>
      </c>
      <c r="C101" s="39" t="s">
        <v>851</v>
      </c>
      <c r="D101" s="40" t="s">
        <v>852</v>
      </c>
      <c r="E101" s="61">
        <v>11.729714216220001</v>
      </c>
      <c r="F101" s="61">
        <v>0</v>
      </c>
      <c r="G101" s="61">
        <v>0</v>
      </c>
      <c r="H101" s="61">
        <v>0</v>
      </c>
      <c r="I101" s="61">
        <v>0</v>
      </c>
      <c r="J101" s="61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61">
        <v>0</v>
      </c>
      <c r="T101" s="61">
        <v>0</v>
      </c>
      <c r="U101" s="28" t="str">
        <f t="shared" si="23"/>
        <v>-</v>
      </c>
      <c r="V101" s="61">
        <v>0</v>
      </c>
      <c r="W101" s="28" t="str">
        <f t="shared" si="28"/>
        <v>-</v>
      </c>
      <c r="X101" s="17"/>
    </row>
    <row r="102" spans="2:24" ht="46.8" x14ac:dyDescent="0.3">
      <c r="B102" s="32" t="s">
        <v>853</v>
      </c>
      <c r="C102" s="39" t="s">
        <v>854</v>
      </c>
      <c r="D102" s="40" t="s">
        <v>855</v>
      </c>
      <c r="E102" s="61">
        <v>0.47699465813999997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1">
        <v>0</v>
      </c>
      <c r="S102" s="61">
        <v>0</v>
      </c>
      <c r="T102" s="61">
        <v>0</v>
      </c>
      <c r="U102" s="28" t="str">
        <f t="shared" si="23"/>
        <v>-</v>
      </c>
      <c r="V102" s="61">
        <v>0</v>
      </c>
      <c r="W102" s="28" t="str">
        <f t="shared" si="28"/>
        <v>-</v>
      </c>
      <c r="X102" s="17"/>
    </row>
    <row r="103" spans="2:24" ht="93.6" x14ac:dyDescent="0.3">
      <c r="B103" s="32" t="s">
        <v>856</v>
      </c>
      <c r="C103" s="39" t="s">
        <v>857</v>
      </c>
      <c r="D103" s="40" t="s">
        <v>858</v>
      </c>
      <c r="E103" s="61">
        <v>9.3374420139000041</v>
      </c>
      <c r="F103" s="61">
        <v>0</v>
      </c>
      <c r="G103" s="61">
        <v>0</v>
      </c>
      <c r="H103" s="61">
        <v>0</v>
      </c>
      <c r="I103" s="61">
        <v>0</v>
      </c>
      <c r="J103" s="61">
        <v>0</v>
      </c>
      <c r="K103" s="61">
        <v>0</v>
      </c>
      <c r="L103" s="61">
        <v>0</v>
      </c>
      <c r="M103" s="61">
        <v>0</v>
      </c>
      <c r="N103" s="61">
        <v>0</v>
      </c>
      <c r="O103" s="61">
        <v>0</v>
      </c>
      <c r="P103" s="61">
        <v>0</v>
      </c>
      <c r="Q103" s="61">
        <v>0</v>
      </c>
      <c r="R103" s="61">
        <v>0</v>
      </c>
      <c r="S103" s="61">
        <v>0</v>
      </c>
      <c r="T103" s="61">
        <v>0</v>
      </c>
      <c r="U103" s="28" t="str">
        <f t="shared" si="23"/>
        <v>-</v>
      </c>
      <c r="V103" s="61">
        <v>0</v>
      </c>
      <c r="W103" s="28" t="str">
        <f t="shared" si="28"/>
        <v>-</v>
      </c>
      <c r="X103" s="17"/>
    </row>
    <row r="104" spans="2:24" ht="46.8" x14ac:dyDescent="0.3">
      <c r="B104" s="32" t="s">
        <v>859</v>
      </c>
      <c r="C104" s="39" t="s">
        <v>860</v>
      </c>
      <c r="D104" s="40" t="s">
        <v>861</v>
      </c>
      <c r="E104" s="61">
        <v>12.542091615733682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61">
        <v>0</v>
      </c>
      <c r="T104" s="61">
        <v>0</v>
      </c>
      <c r="U104" s="28" t="str">
        <f t="shared" si="23"/>
        <v>-</v>
      </c>
      <c r="V104" s="61">
        <v>0</v>
      </c>
      <c r="W104" s="28" t="str">
        <f t="shared" si="28"/>
        <v>-</v>
      </c>
      <c r="X104" s="17"/>
    </row>
    <row r="105" spans="2:24" ht="46.8" x14ac:dyDescent="0.3">
      <c r="B105" s="32" t="s">
        <v>862</v>
      </c>
      <c r="C105" s="39" t="s">
        <v>863</v>
      </c>
      <c r="D105" s="40" t="s">
        <v>864</v>
      </c>
      <c r="E105" s="61">
        <v>1.56035914666632</v>
      </c>
      <c r="F105" s="61">
        <v>0</v>
      </c>
      <c r="G105" s="61">
        <v>0</v>
      </c>
      <c r="H105" s="61">
        <v>0</v>
      </c>
      <c r="I105" s="61">
        <v>0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1">
        <v>0</v>
      </c>
      <c r="S105" s="61">
        <v>0</v>
      </c>
      <c r="T105" s="61">
        <v>0</v>
      </c>
      <c r="U105" s="28" t="str">
        <f t="shared" si="23"/>
        <v>-</v>
      </c>
      <c r="V105" s="61">
        <v>0</v>
      </c>
      <c r="W105" s="28" t="str">
        <f t="shared" si="28"/>
        <v>-</v>
      </c>
      <c r="X105" s="17"/>
    </row>
    <row r="106" spans="2:24" ht="46.8" x14ac:dyDescent="0.3">
      <c r="B106" s="32" t="s">
        <v>865</v>
      </c>
      <c r="C106" s="39" t="s">
        <v>866</v>
      </c>
      <c r="D106" s="40" t="s">
        <v>867</v>
      </c>
      <c r="E106" s="61">
        <v>0.29528635768632</v>
      </c>
      <c r="F106" s="61">
        <v>0</v>
      </c>
      <c r="G106" s="61">
        <v>0</v>
      </c>
      <c r="H106" s="61">
        <v>0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0</v>
      </c>
      <c r="Q106" s="61">
        <v>0</v>
      </c>
      <c r="R106" s="61">
        <v>0</v>
      </c>
      <c r="S106" s="61">
        <v>0</v>
      </c>
      <c r="T106" s="61">
        <v>0</v>
      </c>
      <c r="U106" s="28" t="str">
        <f t="shared" si="23"/>
        <v>-</v>
      </c>
      <c r="V106" s="61">
        <v>0</v>
      </c>
      <c r="W106" s="28" t="str">
        <f t="shared" si="28"/>
        <v>-</v>
      </c>
      <c r="X106" s="17"/>
    </row>
    <row r="107" spans="2:24" ht="46.8" x14ac:dyDescent="0.3">
      <c r="B107" s="32" t="s">
        <v>868</v>
      </c>
      <c r="C107" s="39" t="s">
        <v>869</v>
      </c>
      <c r="D107" s="40" t="s">
        <v>870</v>
      </c>
      <c r="E107" s="61">
        <v>7.9388543473820379</v>
      </c>
      <c r="F107" s="61">
        <v>0</v>
      </c>
      <c r="G107" s="61">
        <v>0</v>
      </c>
      <c r="H107" s="61">
        <v>0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  <c r="S107" s="61">
        <v>0</v>
      </c>
      <c r="T107" s="61">
        <v>0</v>
      </c>
      <c r="U107" s="28" t="str">
        <f t="shared" si="23"/>
        <v>-</v>
      </c>
      <c r="V107" s="61">
        <v>0</v>
      </c>
      <c r="W107" s="28" t="str">
        <f t="shared" si="28"/>
        <v>-</v>
      </c>
      <c r="X107" s="17"/>
    </row>
    <row r="108" spans="2:24" ht="78" x14ac:dyDescent="0.3">
      <c r="B108" s="32" t="s">
        <v>871</v>
      </c>
      <c r="C108" s="39" t="s">
        <v>872</v>
      </c>
      <c r="D108" s="40" t="s">
        <v>873</v>
      </c>
      <c r="E108" s="61">
        <v>20.006315382937697</v>
      </c>
      <c r="F108" s="61">
        <v>0</v>
      </c>
      <c r="G108" s="61">
        <v>0</v>
      </c>
      <c r="H108" s="61">
        <v>0</v>
      </c>
      <c r="I108" s="61">
        <v>0</v>
      </c>
      <c r="J108" s="61">
        <v>0</v>
      </c>
      <c r="K108" s="61">
        <v>0</v>
      </c>
      <c r="L108" s="61">
        <v>0</v>
      </c>
      <c r="M108" s="61">
        <v>0</v>
      </c>
      <c r="N108" s="61">
        <v>0</v>
      </c>
      <c r="O108" s="61">
        <v>0</v>
      </c>
      <c r="P108" s="61">
        <v>0</v>
      </c>
      <c r="Q108" s="61">
        <v>0</v>
      </c>
      <c r="R108" s="61">
        <v>0</v>
      </c>
      <c r="S108" s="61">
        <v>0</v>
      </c>
      <c r="T108" s="61">
        <v>0</v>
      </c>
      <c r="U108" s="28" t="str">
        <f t="shared" si="23"/>
        <v>-</v>
      </c>
      <c r="V108" s="61">
        <v>0</v>
      </c>
      <c r="W108" s="28" t="str">
        <f t="shared" si="28"/>
        <v>-</v>
      </c>
      <c r="X108" s="17"/>
    </row>
    <row r="109" spans="2:24" x14ac:dyDescent="0.3">
      <c r="B109" s="141" t="s">
        <v>24</v>
      </c>
      <c r="C109" s="141"/>
      <c r="D109" s="141"/>
      <c r="E109" s="62">
        <v>141.54679284048851</v>
      </c>
      <c r="F109" s="62">
        <v>0</v>
      </c>
      <c r="G109" s="62">
        <v>1.550324</v>
      </c>
      <c r="H109" s="62">
        <v>0</v>
      </c>
      <c r="I109" s="62">
        <v>0</v>
      </c>
      <c r="J109" s="62">
        <v>0</v>
      </c>
      <c r="K109" s="62">
        <v>0</v>
      </c>
      <c r="L109" s="62">
        <v>9</v>
      </c>
      <c r="M109" s="62" t="s">
        <v>711</v>
      </c>
      <c r="N109" s="62">
        <v>1.6350000000000002</v>
      </c>
      <c r="O109" s="62" t="s">
        <v>711</v>
      </c>
      <c r="P109" s="62" t="s">
        <v>711</v>
      </c>
      <c r="Q109" s="62" t="s">
        <v>711</v>
      </c>
      <c r="R109" s="62" t="s">
        <v>711</v>
      </c>
      <c r="S109" s="62">
        <v>9</v>
      </c>
      <c r="T109" s="62">
        <f>T23</f>
        <v>0</v>
      </c>
      <c r="U109" s="28" t="str">
        <f>U23</f>
        <v>-</v>
      </c>
      <c r="V109" s="62">
        <f>V23</f>
        <v>-8.4676000000000085E-2</v>
      </c>
      <c r="W109" s="28">
        <f>W23</f>
        <v>-5.4618260441043347</v>
      </c>
      <c r="X109" s="17"/>
    </row>
  </sheetData>
  <mergeCells count="19">
    <mergeCell ref="B5:X5"/>
    <mergeCell ref="B6:X6"/>
    <mergeCell ref="M10:T10"/>
    <mergeCell ref="X18:X21"/>
    <mergeCell ref="F19:L19"/>
    <mergeCell ref="M19:S19"/>
    <mergeCell ref="G20:L20"/>
    <mergeCell ref="N20:S20"/>
    <mergeCell ref="T20:U20"/>
    <mergeCell ref="V20:W20"/>
    <mergeCell ref="B18:B21"/>
    <mergeCell ref="C18:C21"/>
    <mergeCell ref="D18:D21"/>
    <mergeCell ref="E18:E21"/>
    <mergeCell ref="F18:S18"/>
    <mergeCell ref="T18:W19"/>
    <mergeCell ref="M16:U16"/>
    <mergeCell ref="M15:U15"/>
    <mergeCell ref="B109:D10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70A62-C783-4C00-A355-E572A71D76B3}">
  <dimension ref="B1:W109"/>
  <sheetViews>
    <sheetView topLeftCell="C42" workbookViewId="0">
      <selection activeCell="V95" sqref="V95:V109"/>
    </sheetView>
  </sheetViews>
  <sheetFormatPr defaultColWidth="8.88671875" defaultRowHeight="15.6" x14ac:dyDescent="0.3"/>
  <cols>
    <col min="1" max="1" width="1.109375" style="2" customWidth="1"/>
    <col min="2" max="2" width="7.6640625" style="2" customWidth="1"/>
    <col min="3" max="3" width="33.33203125" style="2" customWidth="1"/>
    <col min="4" max="22" width="11.109375" style="2" customWidth="1"/>
    <col min="23" max="23" width="12.33203125" style="2" customWidth="1"/>
    <col min="24" max="16384" width="8.88671875" style="2"/>
  </cols>
  <sheetData>
    <row r="1" spans="2:23" x14ac:dyDescent="0.3">
      <c r="W1" s="1" t="s">
        <v>71</v>
      </c>
    </row>
    <row r="2" spans="2:23" x14ac:dyDescent="0.3">
      <c r="W2" s="1" t="s">
        <v>1</v>
      </c>
    </row>
    <row r="3" spans="2:23" x14ac:dyDescent="0.3">
      <c r="W3" s="1" t="s">
        <v>2</v>
      </c>
    </row>
    <row r="4" spans="2:23" x14ac:dyDescent="0.3">
      <c r="B4" s="3"/>
    </row>
    <row r="5" spans="2:23" x14ac:dyDescent="0.3">
      <c r="B5" s="139" t="s">
        <v>72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2:23" x14ac:dyDescent="0.3">
      <c r="B6" s="139" t="s">
        <v>73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2:23" x14ac:dyDescent="0.3">
      <c r="B7" s="139" t="s">
        <v>74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2:23" ht="15.6" customHeight="1" x14ac:dyDescent="0.3">
      <c r="K8" s="1" t="s">
        <v>25</v>
      </c>
      <c r="L8" s="11">
        <f>'1'!O8</f>
        <v>2025</v>
      </c>
    </row>
    <row r="9" spans="2:23" ht="15.6" customHeight="1" x14ac:dyDescent="0.3">
      <c r="B9" s="3"/>
    </row>
    <row r="10" spans="2:23" ht="15.6" customHeight="1" x14ac:dyDescent="0.3">
      <c r="B10" s="3" t="s">
        <v>26</v>
      </c>
      <c r="K10" s="12" t="s">
        <v>27</v>
      </c>
      <c r="L10" s="136" t="str">
        <f>'1'!AF10</f>
        <v>Общество с ограниченной ответственностью "Электросетевая компания "Энергосеть"</v>
      </c>
      <c r="M10" s="136"/>
      <c r="N10" s="136"/>
      <c r="O10" s="136"/>
      <c r="P10" s="136"/>
      <c r="Q10" s="136"/>
      <c r="R10" s="136"/>
      <c r="S10" s="136"/>
    </row>
    <row r="11" spans="2:23" ht="15.6" customHeight="1" x14ac:dyDescent="0.3">
      <c r="B11" s="3" t="s">
        <v>6</v>
      </c>
      <c r="L11" s="135" t="s">
        <v>30</v>
      </c>
      <c r="M11" s="135"/>
      <c r="N11" s="135"/>
      <c r="O11" s="135"/>
      <c r="P11" s="135"/>
      <c r="Q11" s="135"/>
      <c r="R11" s="135"/>
      <c r="S11" s="135"/>
      <c r="U11" s="14"/>
      <c r="V11" s="14"/>
    </row>
    <row r="12" spans="2:23" ht="15.6" customHeight="1" x14ac:dyDescent="0.3">
      <c r="B12" s="3" t="s">
        <v>7</v>
      </c>
    </row>
    <row r="13" spans="2:23" ht="15.6" customHeight="1" x14ac:dyDescent="0.3">
      <c r="B13" s="9" t="s">
        <v>29</v>
      </c>
      <c r="K13" s="12" t="s">
        <v>32</v>
      </c>
      <c r="L13" s="10">
        <f>'1'!P13</f>
        <v>2026</v>
      </c>
      <c r="M13" s="2" t="s">
        <v>33</v>
      </c>
    </row>
    <row r="14" spans="2:23" ht="15.6" customHeight="1" x14ac:dyDescent="0.3">
      <c r="B14" s="9"/>
    </row>
    <row r="15" spans="2:23" ht="15.6" customHeight="1" x14ac:dyDescent="0.3">
      <c r="B15" s="9" t="s">
        <v>31</v>
      </c>
    </row>
    <row r="16" spans="2:23" ht="15.6" customHeight="1" x14ac:dyDescent="0.3">
      <c r="B16" s="9"/>
      <c r="K16" s="12" t="s">
        <v>35</v>
      </c>
      <c r="L16" s="136" t="str">
        <f>'1'!AF16</f>
        <v>Распоряжением Министерства ЖКХ и строительства Ульяновской области от 20.11.2025 № 794-од</v>
      </c>
      <c r="M16" s="136"/>
      <c r="N16" s="136"/>
      <c r="O16" s="136"/>
      <c r="P16" s="136"/>
      <c r="Q16" s="136"/>
      <c r="R16" s="136"/>
      <c r="S16" s="136"/>
      <c r="T16" s="136"/>
      <c r="U16" s="136"/>
    </row>
    <row r="17" spans="2:23" ht="15.6" customHeight="1" x14ac:dyDescent="0.3">
      <c r="B17" s="9" t="s">
        <v>34</v>
      </c>
      <c r="L17" s="135" t="s">
        <v>37</v>
      </c>
      <c r="M17" s="135"/>
      <c r="N17" s="135"/>
      <c r="O17" s="135"/>
      <c r="P17" s="135"/>
      <c r="Q17" s="135"/>
      <c r="R17" s="135"/>
      <c r="S17" s="135"/>
      <c r="T17" s="135"/>
      <c r="U17" s="135"/>
    </row>
    <row r="18" spans="2:23" s="7" customFormat="1" ht="13.8" x14ac:dyDescent="0.25"/>
    <row r="19" spans="2:23" ht="286.2" customHeight="1" x14ac:dyDescent="0.3">
      <c r="B19" s="138" t="s">
        <v>8</v>
      </c>
      <c r="C19" s="138" t="s">
        <v>9</v>
      </c>
      <c r="D19" s="138" t="s">
        <v>10</v>
      </c>
      <c r="E19" s="138" t="s">
        <v>75</v>
      </c>
      <c r="F19" s="138" t="s">
        <v>77</v>
      </c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 t="s">
        <v>78</v>
      </c>
      <c r="S19" s="138"/>
      <c r="T19" s="138"/>
      <c r="U19" s="138"/>
      <c r="V19" s="138"/>
      <c r="W19" s="138" t="s">
        <v>13</v>
      </c>
    </row>
    <row r="20" spans="2:23" x14ac:dyDescent="0.3">
      <c r="B20" s="138"/>
      <c r="C20" s="138"/>
      <c r="D20" s="138"/>
      <c r="E20" s="138"/>
      <c r="F20" s="138" t="s">
        <v>14</v>
      </c>
      <c r="G20" s="138"/>
      <c r="H20" s="138"/>
      <c r="I20" s="138"/>
      <c r="J20" s="138"/>
      <c r="K20" s="138"/>
      <c r="L20" s="138" t="s">
        <v>15</v>
      </c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</row>
    <row r="21" spans="2:23" x14ac:dyDescent="0.3">
      <c r="B21" s="138"/>
      <c r="C21" s="138"/>
      <c r="D21" s="138"/>
      <c r="E21" s="138"/>
      <c r="F21" s="16" t="s">
        <v>76</v>
      </c>
      <c r="G21" s="16" t="s">
        <v>64</v>
      </c>
      <c r="H21" s="16" t="s">
        <v>65</v>
      </c>
      <c r="I21" s="16" t="s">
        <v>66</v>
      </c>
      <c r="J21" s="16" t="s">
        <v>67</v>
      </c>
      <c r="K21" s="16" t="s">
        <v>68</v>
      </c>
      <c r="L21" s="16" t="s">
        <v>76</v>
      </c>
      <c r="M21" s="16" t="s">
        <v>64</v>
      </c>
      <c r="N21" s="16" t="s">
        <v>65</v>
      </c>
      <c r="O21" s="16" t="s">
        <v>66</v>
      </c>
      <c r="P21" s="16" t="s">
        <v>67</v>
      </c>
      <c r="Q21" s="16" t="s">
        <v>68</v>
      </c>
      <c r="R21" s="16" t="s">
        <v>64</v>
      </c>
      <c r="S21" s="16" t="s">
        <v>65</v>
      </c>
      <c r="T21" s="16" t="s">
        <v>66</v>
      </c>
      <c r="U21" s="16" t="s">
        <v>67</v>
      </c>
      <c r="V21" s="16" t="s">
        <v>68</v>
      </c>
      <c r="W21" s="138"/>
    </row>
    <row r="22" spans="2:23" x14ac:dyDescent="0.3">
      <c r="B22" s="16">
        <v>1</v>
      </c>
      <c r="C22" s="16">
        <v>2</v>
      </c>
      <c r="D22" s="16">
        <v>3</v>
      </c>
      <c r="E22" s="16">
        <v>4</v>
      </c>
      <c r="F22" s="16">
        <v>5</v>
      </c>
      <c r="G22" s="16">
        <v>6</v>
      </c>
      <c r="H22" s="16">
        <v>7</v>
      </c>
      <c r="I22" s="16">
        <v>8</v>
      </c>
      <c r="J22" s="16">
        <v>9</v>
      </c>
      <c r="K22" s="16">
        <v>10</v>
      </c>
      <c r="L22" s="16">
        <v>11</v>
      </c>
      <c r="M22" s="16">
        <v>12</v>
      </c>
      <c r="N22" s="16">
        <v>13</v>
      </c>
      <c r="O22" s="16">
        <v>14</v>
      </c>
      <c r="P22" s="16">
        <v>15</v>
      </c>
      <c r="Q22" s="16">
        <v>16</v>
      </c>
      <c r="R22" s="16">
        <v>17</v>
      </c>
      <c r="S22" s="16">
        <v>18</v>
      </c>
      <c r="T22" s="16">
        <v>19</v>
      </c>
      <c r="U22" s="16">
        <v>20</v>
      </c>
      <c r="V22" s="16">
        <v>21</v>
      </c>
      <c r="W22" s="16">
        <v>22</v>
      </c>
    </row>
    <row r="23" spans="2:23" ht="31.2" x14ac:dyDescent="0.3">
      <c r="B23" s="25" t="s">
        <v>707</v>
      </c>
      <c r="C23" s="26" t="s">
        <v>24</v>
      </c>
      <c r="D23" s="27" t="s">
        <v>708</v>
      </c>
      <c r="E23" s="29" t="s">
        <v>711</v>
      </c>
      <c r="F23" s="56">
        <v>0</v>
      </c>
      <c r="G23" s="56">
        <v>0</v>
      </c>
      <c r="H23" s="56">
        <v>0</v>
      </c>
      <c r="I23" s="56">
        <v>0</v>
      </c>
      <c r="J23" s="56">
        <v>0</v>
      </c>
      <c r="K23" s="68">
        <f>K25+K27+K29</f>
        <v>9</v>
      </c>
      <c r="L23" s="56">
        <v>0</v>
      </c>
      <c r="M23" s="56">
        <v>0</v>
      </c>
      <c r="N23" s="56">
        <v>0</v>
      </c>
      <c r="O23" s="56">
        <v>0</v>
      </c>
      <c r="P23" s="56">
        <v>0</v>
      </c>
      <c r="Q23" s="68">
        <f>Q25+Q27+Q29</f>
        <v>9</v>
      </c>
      <c r="R23" s="56">
        <f>G23-M23</f>
        <v>0</v>
      </c>
      <c r="S23" s="56">
        <f t="shared" ref="S23:V23" si="0">H23-N23</f>
        <v>0</v>
      </c>
      <c r="T23" s="56">
        <f t="shared" si="0"/>
        <v>0</v>
      </c>
      <c r="U23" s="56">
        <f t="shared" si="0"/>
        <v>0</v>
      </c>
      <c r="V23" s="56">
        <f t="shared" si="0"/>
        <v>0</v>
      </c>
      <c r="W23" s="17"/>
    </row>
    <row r="24" spans="2:23" ht="31.2" x14ac:dyDescent="0.3">
      <c r="B24" s="25" t="s">
        <v>709</v>
      </c>
      <c r="C24" s="26" t="s">
        <v>710</v>
      </c>
      <c r="D24" s="27" t="s">
        <v>708</v>
      </c>
      <c r="E24" s="29" t="s">
        <v>711</v>
      </c>
      <c r="F24" s="58" t="s">
        <v>711</v>
      </c>
      <c r="G24" s="58" t="s">
        <v>711</v>
      </c>
      <c r="H24" s="58" t="s">
        <v>711</v>
      </c>
      <c r="I24" s="58" t="s">
        <v>711</v>
      </c>
      <c r="J24" s="58" t="s">
        <v>711</v>
      </c>
      <c r="K24" s="69" t="s">
        <v>711</v>
      </c>
      <c r="L24" s="58" t="s">
        <v>711</v>
      </c>
      <c r="M24" s="58" t="s">
        <v>711</v>
      </c>
      <c r="N24" s="58" t="s">
        <v>711</v>
      </c>
      <c r="O24" s="58" t="s">
        <v>711</v>
      </c>
      <c r="P24" s="58" t="s">
        <v>711</v>
      </c>
      <c r="Q24" s="69" t="s">
        <v>711</v>
      </c>
      <c r="R24" s="58" t="s">
        <v>711</v>
      </c>
      <c r="S24" s="58" t="s">
        <v>711</v>
      </c>
      <c r="T24" s="58" t="s">
        <v>711</v>
      </c>
      <c r="U24" s="58" t="s">
        <v>711</v>
      </c>
      <c r="V24" s="69" t="s">
        <v>711</v>
      </c>
      <c r="W24" s="17"/>
    </row>
    <row r="25" spans="2:23" ht="46.8" x14ac:dyDescent="0.3">
      <c r="B25" s="25" t="s">
        <v>712</v>
      </c>
      <c r="C25" s="26" t="s">
        <v>713</v>
      </c>
      <c r="D25" s="27" t="s">
        <v>708</v>
      </c>
      <c r="E25" s="29" t="s">
        <v>711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69">
        <f>K51</f>
        <v>9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69">
        <f>Q51</f>
        <v>9</v>
      </c>
      <c r="R25" s="56">
        <f t="shared" ref="R25:V25" si="1">G25-M25</f>
        <v>0</v>
      </c>
      <c r="S25" s="56">
        <f t="shared" si="1"/>
        <v>0</v>
      </c>
      <c r="T25" s="56">
        <f t="shared" si="1"/>
        <v>0</v>
      </c>
      <c r="U25" s="56">
        <f t="shared" si="1"/>
        <v>0</v>
      </c>
      <c r="V25" s="56">
        <f t="shared" si="1"/>
        <v>0</v>
      </c>
      <c r="W25" s="17"/>
    </row>
    <row r="26" spans="2:23" ht="93.6" x14ac:dyDescent="0.3">
      <c r="B26" s="25" t="s">
        <v>714</v>
      </c>
      <c r="C26" s="26" t="s">
        <v>715</v>
      </c>
      <c r="D26" s="27" t="s">
        <v>708</v>
      </c>
      <c r="E26" s="29" t="s">
        <v>711</v>
      </c>
      <c r="F26" s="58" t="s">
        <v>711</v>
      </c>
      <c r="G26" s="58" t="s">
        <v>711</v>
      </c>
      <c r="H26" s="58" t="s">
        <v>711</v>
      </c>
      <c r="I26" s="58" t="s">
        <v>711</v>
      </c>
      <c r="J26" s="58" t="s">
        <v>711</v>
      </c>
      <c r="K26" s="69" t="s">
        <v>711</v>
      </c>
      <c r="L26" s="58" t="s">
        <v>711</v>
      </c>
      <c r="M26" s="58" t="s">
        <v>711</v>
      </c>
      <c r="N26" s="58" t="s">
        <v>711</v>
      </c>
      <c r="O26" s="58" t="s">
        <v>711</v>
      </c>
      <c r="P26" s="58" t="s">
        <v>711</v>
      </c>
      <c r="Q26" s="69" t="s">
        <v>711</v>
      </c>
      <c r="R26" s="58" t="s">
        <v>711</v>
      </c>
      <c r="S26" s="58" t="s">
        <v>711</v>
      </c>
      <c r="T26" s="58" t="s">
        <v>711</v>
      </c>
      <c r="U26" s="58" t="s">
        <v>711</v>
      </c>
      <c r="V26" s="69" t="s">
        <v>711</v>
      </c>
      <c r="W26" s="17"/>
    </row>
    <row r="27" spans="2:23" ht="46.8" x14ac:dyDescent="0.3">
      <c r="B27" s="25" t="s">
        <v>716</v>
      </c>
      <c r="C27" s="26" t="s">
        <v>717</v>
      </c>
      <c r="D27" s="27" t="s">
        <v>708</v>
      </c>
      <c r="E27" s="29" t="s">
        <v>711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69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69">
        <v>0</v>
      </c>
      <c r="R27" s="56">
        <f t="shared" ref="R27:V27" si="2">G27-M27</f>
        <v>0</v>
      </c>
      <c r="S27" s="56">
        <f t="shared" si="2"/>
        <v>0</v>
      </c>
      <c r="T27" s="56">
        <f t="shared" si="2"/>
        <v>0</v>
      </c>
      <c r="U27" s="56">
        <f t="shared" si="2"/>
        <v>0</v>
      </c>
      <c r="V27" s="56">
        <f t="shared" si="2"/>
        <v>0</v>
      </c>
      <c r="W27" s="17"/>
    </row>
    <row r="28" spans="2:23" ht="62.4" x14ac:dyDescent="0.3">
      <c r="B28" s="25" t="s">
        <v>718</v>
      </c>
      <c r="C28" s="26" t="s">
        <v>719</v>
      </c>
      <c r="D28" s="27" t="s">
        <v>708</v>
      </c>
      <c r="E28" s="29" t="s">
        <v>711</v>
      </c>
      <c r="F28" s="58" t="s">
        <v>711</v>
      </c>
      <c r="G28" s="58" t="s">
        <v>711</v>
      </c>
      <c r="H28" s="58" t="s">
        <v>711</v>
      </c>
      <c r="I28" s="58" t="s">
        <v>711</v>
      </c>
      <c r="J28" s="58" t="s">
        <v>711</v>
      </c>
      <c r="K28" s="69" t="s">
        <v>711</v>
      </c>
      <c r="L28" s="58" t="s">
        <v>711</v>
      </c>
      <c r="M28" s="58" t="s">
        <v>711</v>
      </c>
      <c r="N28" s="58" t="s">
        <v>711</v>
      </c>
      <c r="O28" s="58" t="s">
        <v>711</v>
      </c>
      <c r="P28" s="58" t="s">
        <v>711</v>
      </c>
      <c r="Q28" s="69" t="s">
        <v>711</v>
      </c>
      <c r="R28" s="58" t="s">
        <v>711</v>
      </c>
      <c r="S28" s="58" t="s">
        <v>711</v>
      </c>
      <c r="T28" s="58" t="s">
        <v>711</v>
      </c>
      <c r="U28" s="58" t="s">
        <v>711</v>
      </c>
      <c r="V28" s="69" t="s">
        <v>711</v>
      </c>
      <c r="W28" s="17"/>
    </row>
    <row r="29" spans="2:23" ht="31.2" x14ac:dyDescent="0.3">
      <c r="B29" s="25" t="s">
        <v>720</v>
      </c>
      <c r="C29" s="26" t="s">
        <v>721</v>
      </c>
      <c r="D29" s="27" t="s">
        <v>708</v>
      </c>
      <c r="E29" s="29" t="s">
        <v>711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69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69">
        <v>0</v>
      </c>
      <c r="R29" s="56">
        <f t="shared" ref="R29:R30" si="3">G29-M29</f>
        <v>0</v>
      </c>
      <c r="S29" s="56">
        <f t="shared" ref="S29:S30" si="4">H29-N29</f>
        <v>0</v>
      </c>
      <c r="T29" s="56">
        <f t="shared" ref="T29:T30" si="5">I29-O29</f>
        <v>0</v>
      </c>
      <c r="U29" s="56">
        <f t="shared" ref="U29:U30" si="6">J29-P29</f>
        <v>0</v>
      </c>
      <c r="V29" s="56">
        <f t="shared" ref="V29:V30" si="7">K29-Q29</f>
        <v>0</v>
      </c>
      <c r="W29" s="17"/>
    </row>
    <row r="30" spans="2:23" x14ac:dyDescent="0.3">
      <c r="B30" s="25" t="s">
        <v>722</v>
      </c>
      <c r="C30" s="26" t="s">
        <v>533</v>
      </c>
      <c r="D30" s="31" t="s">
        <v>708</v>
      </c>
      <c r="E30" s="29" t="s">
        <v>711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70">
        <f>K23</f>
        <v>9</v>
      </c>
      <c r="L30" s="60">
        <v>0</v>
      </c>
      <c r="M30" s="60">
        <v>0</v>
      </c>
      <c r="N30" s="60">
        <v>0</v>
      </c>
      <c r="O30" s="60">
        <v>0</v>
      </c>
      <c r="P30" s="60">
        <v>0</v>
      </c>
      <c r="Q30" s="70">
        <f>Q23</f>
        <v>9</v>
      </c>
      <c r="R30" s="56">
        <f t="shared" si="3"/>
        <v>0</v>
      </c>
      <c r="S30" s="56">
        <f t="shared" si="4"/>
        <v>0</v>
      </c>
      <c r="T30" s="56">
        <f t="shared" si="5"/>
        <v>0</v>
      </c>
      <c r="U30" s="56">
        <f t="shared" si="6"/>
        <v>0</v>
      </c>
      <c r="V30" s="56">
        <f t="shared" si="7"/>
        <v>0</v>
      </c>
      <c r="W30" s="17"/>
    </row>
    <row r="31" spans="2:23" ht="46.8" x14ac:dyDescent="0.3">
      <c r="B31" s="32" t="s">
        <v>534</v>
      </c>
      <c r="C31" s="33" t="s">
        <v>723</v>
      </c>
      <c r="D31" s="34" t="s">
        <v>708</v>
      </c>
      <c r="E31" s="66" t="s">
        <v>711</v>
      </c>
      <c r="F31" s="57" t="s">
        <v>711</v>
      </c>
      <c r="G31" s="57" t="s">
        <v>711</v>
      </c>
      <c r="H31" s="57" t="s">
        <v>711</v>
      </c>
      <c r="I31" s="57" t="s">
        <v>711</v>
      </c>
      <c r="J31" s="57" t="s">
        <v>711</v>
      </c>
      <c r="K31" s="67" t="s">
        <v>711</v>
      </c>
      <c r="L31" s="57" t="s">
        <v>711</v>
      </c>
      <c r="M31" s="57" t="s">
        <v>711</v>
      </c>
      <c r="N31" s="57" t="s">
        <v>711</v>
      </c>
      <c r="O31" s="57" t="s">
        <v>711</v>
      </c>
      <c r="P31" s="57" t="s">
        <v>711</v>
      </c>
      <c r="Q31" s="67" t="s">
        <v>711</v>
      </c>
      <c r="R31" s="57" t="s">
        <v>711</v>
      </c>
      <c r="S31" s="57" t="s">
        <v>711</v>
      </c>
      <c r="T31" s="57" t="s">
        <v>711</v>
      </c>
      <c r="U31" s="57" t="s">
        <v>711</v>
      </c>
      <c r="V31" s="67" t="s">
        <v>711</v>
      </c>
      <c r="W31" s="17"/>
    </row>
    <row r="32" spans="2:23" ht="62.4" x14ac:dyDescent="0.3">
      <c r="B32" s="32" t="s">
        <v>535</v>
      </c>
      <c r="C32" s="33" t="s">
        <v>724</v>
      </c>
      <c r="D32" s="34" t="s">
        <v>708</v>
      </c>
      <c r="E32" s="66" t="s">
        <v>711</v>
      </c>
      <c r="F32" s="57" t="s">
        <v>711</v>
      </c>
      <c r="G32" s="57" t="s">
        <v>711</v>
      </c>
      <c r="H32" s="57" t="s">
        <v>711</v>
      </c>
      <c r="I32" s="57" t="s">
        <v>711</v>
      </c>
      <c r="J32" s="57" t="s">
        <v>711</v>
      </c>
      <c r="K32" s="67" t="s">
        <v>711</v>
      </c>
      <c r="L32" s="57" t="s">
        <v>711</v>
      </c>
      <c r="M32" s="57" t="s">
        <v>711</v>
      </c>
      <c r="N32" s="57" t="s">
        <v>711</v>
      </c>
      <c r="O32" s="57" t="s">
        <v>711</v>
      </c>
      <c r="P32" s="57" t="s">
        <v>711</v>
      </c>
      <c r="Q32" s="67" t="s">
        <v>711</v>
      </c>
      <c r="R32" s="57" t="s">
        <v>711</v>
      </c>
      <c r="S32" s="57" t="s">
        <v>711</v>
      </c>
      <c r="T32" s="57" t="s">
        <v>711</v>
      </c>
      <c r="U32" s="57" t="s">
        <v>711</v>
      </c>
      <c r="V32" s="67" t="s">
        <v>711</v>
      </c>
      <c r="W32" s="17"/>
    </row>
    <row r="33" spans="2:23" ht="78" x14ac:dyDescent="0.3">
      <c r="B33" s="32" t="s">
        <v>437</v>
      </c>
      <c r="C33" s="33" t="s">
        <v>725</v>
      </c>
      <c r="D33" s="34" t="s">
        <v>708</v>
      </c>
      <c r="E33" s="66" t="s">
        <v>711</v>
      </c>
      <c r="F33" s="57" t="s">
        <v>711</v>
      </c>
      <c r="G33" s="57" t="s">
        <v>711</v>
      </c>
      <c r="H33" s="57" t="s">
        <v>711</v>
      </c>
      <c r="I33" s="57" t="s">
        <v>711</v>
      </c>
      <c r="J33" s="57" t="s">
        <v>711</v>
      </c>
      <c r="K33" s="67" t="s">
        <v>711</v>
      </c>
      <c r="L33" s="57" t="s">
        <v>711</v>
      </c>
      <c r="M33" s="57" t="s">
        <v>711</v>
      </c>
      <c r="N33" s="57" t="s">
        <v>711</v>
      </c>
      <c r="O33" s="57" t="s">
        <v>711</v>
      </c>
      <c r="P33" s="57" t="s">
        <v>711</v>
      </c>
      <c r="Q33" s="67" t="s">
        <v>711</v>
      </c>
      <c r="R33" s="57" t="s">
        <v>711</v>
      </c>
      <c r="S33" s="57" t="s">
        <v>711</v>
      </c>
      <c r="T33" s="57" t="s">
        <v>711</v>
      </c>
      <c r="U33" s="57" t="s">
        <v>711</v>
      </c>
      <c r="V33" s="67" t="s">
        <v>711</v>
      </c>
      <c r="W33" s="17"/>
    </row>
    <row r="34" spans="2:23" ht="78" x14ac:dyDescent="0.3">
      <c r="B34" s="32" t="s">
        <v>442</v>
      </c>
      <c r="C34" s="33" t="s">
        <v>726</v>
      </c>
      <c r="D34" s="34" t="s">
        <v>708</v>
      </c>
      <c r="E34" s="66" t="s">
        <v>711</v>
      </c>
      <c r="F34" s="57" t="s">
        <v>711</v>
      </c>
      <c r="G34" s="57" t="s">
        <v>711</v>
      </c>
      <c r="H34" s="57" t="s">
        <v>711</v>
      </c>
      <c r="I34" s="57" t="s">
        <v>711</v>
      </c>
      <c r="J34" s="57" t="s">
        <v>711</v>
      </c>
      <c r="K34" s="67" t="s">
        <v>711</v>
      </c>
      <c r="L34" s="57" t="s">
        <v>711</v>
      </c>
      <c r="M34" s="57" t="s">
        <v>711</v>
      </c>
      <c r="N34" s="57" t="s">
        <v>711</v>
      </c>
      <c r="O34" s="57" t="s">
        <v>711</v>
      </c>
      <c r="P34" s="57" t="s">
        <v>711</v>
      </c>
      <c r="Q34" s="67" t="s">
        <v>711</v>
      </c>
      <c r="R34" s="57" t="s">
        <v>711</v>
      </c>
      <c r="S34" s="57" t="s">
        <v>711</v>
      </c>
      <c r="T34" s="57" t="s">
        <v>711</v>
      </c>
      <c r="U34" s="57" t="s">
        <v>711</v>
      </c>
      <c r="V34" s="67" t="s">
        <v>711</v>
      </c>
      <c r="W34" s="17"/>
    </row>
    <row r="35" spans="2:23" ht="62.4" x14ac:dyDescent="0.3">
      <c r="B35" s="32" t="s">
        <v>444</v>
      </c>
      <c r="C35" s="33" t="s">
        <v>727</v>
      </c>
      <c r="D35" s="34" t="s">
        <v>708</v>
      </c>
      <c r="E35" s="66" t="s">
        <v>711</v>
      </c>
      <c r="F35" s="57" t="s">
        <v>711</v>
      </c>
      <c r="G35" s="57" t="s">
        <v>711</v>
      </c>
      <c r="H35" s="57" t="s">
        <v>711</v>
      </c>
      <c r="I35" s="57" t="s">
        <v>711</v>
      </c>
      <c r="J35" s="57" t="s">
        <v>711</v>
      </c>
      <c r="K35" s="67" t="s">
        <v>711</v>
      </c>
      <c r="L35" s="57" t="s">
        <v>711</v>
      </c>
      <c r="M35" s="57" t="s">
        <v>711</v>
      </c>
      <c r="N35" s="57" t="s">
        <v>711</v>
      </c>
      <c r="O35" s="57" t="s">
        <v>711</v>
      </c>
      <c r="P35" s="57" t="s">
        <v>711</v>
      </c>
      <c r="Q35" s="67" t="s">
        <v>711</v>
      </c>
      <c r="R35" s="57" t="s">
        <v>711</v>
      </c>
      <c r="S35" s="57" t="s">
        <v>711</v>
      </c>
      <c r="T35" s="57" t="s">
        <v>711</v>
      </c>
      <c r="U35" s="57" t="s">
        <v>711</v>
      </c>
      <c r="V35" s="67" t="s">
        <v>711</v>
      </c>
      <c r="W35" s="17"/>
    </row>
    <row r="36" spans="2:23" ht="46.8" x14ac:dyDescent="0.3">
      <c r="B36" s="32" t="s">
        <v>536</v>
      </c>
      <c r="C36" s="33" t="s">
        <v>728</v>
      </c>
      <c r="D36" s="34" t="s">
        <v>708</v>
      </c>
      <c r="E36" s="66" t="s">
        <v>711</v>
      </c>
      <c r="F36" s="57" t="s">
        <v>711</v>
      </c>
      <c r="G36" s="57" t="s">
        <v>711</v>
      </c>
      <c r="H36" s="57" t="s">
        <v>711</v>
      </c>
      <c r="I36" s="57" t="s">
        <v>711</v>
      </c>
      <c r="J36" s="57" t="s">
        <v>711</v>
      </c>
      <c r="K36" s="67" t="s">
        <v>711</v>
      </c>
      <c r="L36" s="57" t="s">
        <v>711</v>
      </c>
      <c r="M36" s="57" t="s">
        <v>711</v>
      </c>
      <c r="N36" s="57" t="s">
        <v>711</v>
      </c>
      <c r="O36" s="57" t="s">
        <v>711</v>
      </c>
      <c r="P36" s="57" t="s">
        <v>711</v>
      </c>
      <c r="Q36" s="67" t="s">
        <v>711</v>
      </c>
      <c r="R36" s="57" t="s">
        <v>711</v>
      </c>
      <c r="S36" s="57" t="s">
        <v>711</v>
      </c>
      <c r="T36" s="57" t="s">
        <v>711</v>
      </c>
      <c r="U36" s="57" t="s">
        <v>711</v>
      </c>
      <c r="V36" s="67" t="s">
        <v>711</v>
      </c>
      <c r="W36" s="17"/>
    </row>
    <row r="37" spans="2:23" ht="78" x14ac:dyDescent="0.3">
      <c r="B37" s="32" t="s">
        <v>465</v>
      </c>
      <c r="C37" s="33" t="s">
        <v>729</v>
      </c>
      <c r="D37" s="36" t="s">
        <v>708</v>
      </c>
      <c r="E37" s="66" t="s">
        <v>711</v>
      </c>
      <c r="F37" s="57" t="s">
        <v>711</v>
      </c>
      <c r="G37" s="57" t="s">
        <v>711</v>
      </c>
      <c r="H37" s="57" t="s">
        <v>711</v>
      </c>
      <c r="I37" s="57" t="s">
        <v>711</v>
      </c>
      <c r="J37" s="57" t="s">
        <v>711</v>
      </c>
      <c r="K37" s="67" t="s">
        <v>711</v>
      </c>
      <c r="L37" s="57" t="s">
        <v>711</v>
      </c>
      <c r="M37" s="57" t="s">
        <v>711</v>
      </c>
      <c r="N37" s="57" t="s">
        <v>711</v>
      </c>
      <c r="O37" s="57" t="s">
        <v>711</v>
      </c>
      <c r="P37" s="57" t="s">
        <v>711</v>
      </c>
      <c r="Q37" s="67" t="s">
        <v>711</v>
      </c>
      <c r="R37" s="57" t="s">
        <v>711</v>
      </c>
      <c r="S37" s="57" t="s">
        <v>711</v>
      </c>
      <c r="T37" s="57" t="s">
        <v>711</v>
      </c>
      <c r="U37" s="57" t="s">
        <v>711</v>
      </c>
      <c r="V37" s="67" t="s">
        <v>711</v>
      </c>
      <c r="W37" s="17"/>
    </row>
    <row r="38" spans="2:23" ht="62.4" x14ac:dyDescent="0.3">
      <c r="B38" s="32" t="s">
        <v>466</v>
      </c>
      <c r="C38" s="33" t="s">
        <v>730</v>
      </c>
      <c r="D38" s="34" t="s">
        <v>708</v>
      </c>
      <c r="E38" s="66" t="s">
        <v>711</v>
      </c>
      <c r="F38" s="57" t="s">
        <v>711</v>
      </c>
      <c r="G38" s="57" t="s">
        <v>711</v>
      </c>
      <c r="H38" s="57" t="s">
        <v>711</v>
      </c>
      <c r="I38" s="57" t="s">
        <v>711</v>
      </c>
      <c r="J38" s="57" t="s">
        <v>711</v>
      </c>
      <c r="K38" s="67" t="s">
        <v>711</v>
      </c>
      <c r="L38" s="57" t="s">
        <v>711</v>
      </c>
      <c r="M38" s="57" t="s">
        <v>711</v>
      </c>
      <c r="N38" s="57" t="s">
        <v>711</v>
      </c>
      <c r="O38" s="57" t="s">
        <v>711</v>
      </c>
      <c r="P38" s="57" t="s">
        <v>711</v>
      </c>
      <c r="Q38" s="67" t="s">
        <v>711</v>
      </c>
      <c r="R38" s="57" t="s">
        <v>711</v>
      </c>
      <c r="S38" s="57" t="s">
        <v>711</v>
      </c>
      <c r="T38" s="57" t="s">
        <v>711</v>
      </c>
      <c r="U38" s="57" t="s">
        <v>711</v>
      </c>
      <c r="V38" s="67" t="s">
        <v>711</v>
      </c>
      <c r="W38" s="17"/>
    </row>
    <row r="39" spans="2:23" ht="62.4" x14ac:dyDescent="0.3">
      <c r="B39" s="32" t="s">
        <v>537</v>
      </c>
      <c r="C39" s="33" t="s">
        <v>731</v>
      </c>
      <c r="D39" s="36" t="s">
        <v>708</v>
      </c>
      <c r="E39" s="66" t="s">
        <v>711</v>
      </c>
      <c r="F39" s="57" t="s">
        <v>711</v>
      </c>
      <c r="G39" s="57" t="s">
        <v>711</v>
      </c>
      <c r="H39" s="57" t="s">
        <v>711</v>
      </c>
      <c r="I39" s="57" t="s">
        <v>711</v>
      </c>
      <c r="J39" s="57" t="s">
        <v>711</v>
      </c>
      <c r="K39" s="67" t="s">
        <v>711</v>
      </c>
      <c r="L39" s="57" t="s">
        <v>711</v>
      </c>
      <c r="M39" s="57" t="s">
        <v>711</v>
      </c>
      <c r="N39" s="57" t="s">
        <v>711</v>
      </c>
      <c r="O39" s="57" t="s">
        <v>711</v>
      </c>
      <c r="P39" s="57" t="s">
        <v>711</v>
      </c>
      <c r="Q39" s="67" t="s">
        <v>711</v>
      </c>
      <c r="R39" s="57" t="s">
        <v>711</v>
      </c>
      <c r="S39" s="57" t="s">
        <v>711</v>
      </c>
      <c r="T39" s="57" t="s">
        <v>711</v>
      </c>
      <c r="U39" s="57" t="s">
        <v>711</v>
      </c>
      <c r="V39" s="67" t="s">
        <v>711</v>
      </c>
      <c r="W39" s="17"/>
    </row>
    <row r="40" spans="2:23" ht="46.8" x14ac:dyDescent="0.3">
      <c r="B40" s="32" t="s">
        <v>732</v>
      </c>
      <c r="C40" s="33" t="s">
        <v>733</v>
      </c>
      <c r="D40" s="34" t="s">
        <v>708</v>
      </c>
      <c r="E40" s="66" t="s">
        <v>711</v>
      </c>
      <c r="F40" s="57" t="s">
        <v>711</v>
      </c>
      <c r="G40" s="57" t="s">
        <v>711</v>
      </c>
      <c r="H40" s="57" t="s">
        <v>711</v>
      </c>
      <c r="I40" s="57" t="s">
        <v>711</v>
      </c>
      <c r="J40" s="57" t="s">
        <v>711</v>
      </c>
      <c r="K40" s="67" t="s">
        <v>711</v>
      </c>
      <c r="L40" s="57" t="s">
        <v>711</v>
      </c>
      <c r="M40" s="57" t="s">
        <v>711</v>
      </c>
      <c r="N40" s="57" t="s">
        <v>711</v>
      </c>
      <c r="O40" s="57" t="s">
        <v>711</v>
      </c>
      <c r="P40" s="57" t="s">
        <v>711</v>
      </c>
      <c r="Q40" s="67" t="s">
        <v>711</v>
      </c>
      <c r="R40" s="57" t="s">
        <v>711</v>
      </c>
      <c r="S40" s="57" t="s">
        <v>711</v>
      </c>
      <c r="T40" s="57" t="s">
        <v>711</v>
      </c>
      <c r="U40" s="57" t="s">
        <v>711</v>
      </c>
      <c r="V40" s="67" t="s">
        <v>711</v>
      </c>
      <c r="W40" s="17"/>
    </row>
    <row r="41" spans="2:23" ht="140.4" x14ac:dyDescent="0.3">
      <c r="B41" s="32" t="s">
        <v>732</v>
      </c>
      <c r="C41" s="33" t="s">
        <v>734</v>
      </c>
      <c r="D41" s="34" t="s">
        <v>708</v>
      </c>
      <c r="E41" s="66" t="s">
        <v>711</v>
      </c>
      <c r="F41" s="57" t="s">
        <v>711</v>
      </c>
      <c r="G41" s="57" t="s">
        <v>711</v>
      </c>
      <c r="H41" s="57" t="s">
        <v>711</v>
      </c>
      <c r="I41" s="57" t="s">
        <v>711</v>
      </c>
      <c r="J41" s="57" t="s">
        <v>711</v>
      </c>
      <c r="K41" s="67" t="s">
        <v>711</v>
      </c>
      <c r="L41" s="57" t="s">
        <v>711</v>
      </c>
      <c r="M41" s="57" t="s">
        <v>711</v>
      </c>
      <c r="N41" s="57" t="s">
        <v>711</v>
      </c>
      <c r="O41" s="57" t="s">
        <v>711</v>
      </c>
      <c r="P41" s="57" t="s">
        <v>711</v>
      </c>
      <c r="Q41" s="67" t="s">
        <v>711</v>
      </c>
      <c r="R41" s="57" t="s">
        <v>711</v>
      </c>
      <c r="S41" s="57" t="s">
        <v>711</v>
      </c>
      <c r="T41" s="57" t="s">
        <v>711</v>
      </c>
      <c r="U41" s="57" t="s">
        <v>711</v>
      </c>
      <c r="V41" s="67" t="s">
        <v>711</v>
      </c>
      <c r="W41" s="17"/>
    </row>
    <row r="42" spans="2:23" ht="124.8" x14ac:dyDescent="0.3">
      <c r="B42" s="32" t="s">
        <v>732</v>
      </c>
      <c r="C42" s="33" t="s">
        <v>735</v>
      </c>
      <c r="D42" s="34" t="s">
        <v>708</v>
      </c>
      <c r="E42" s="66" t="s">
        <v>711</v>
      </c>
      <c r="F42" s="57" t="s">
        <v>711</v>
      </c>
      <c r="G42" s="57" t="s">
        <v>711</v>
      </c>
      <c r="H42" s="57" t="s">
        <v>711</v>
      </c>
      <c r="I42" s="57" t="s">
        <v>711</v>
      </c>
      <c r="J42" s="57" t="s">
        <v>711</v>
      </c>
      <c r="K42" s="67" t="s">
        <v>711</v>
      </c>
      <c r="L42" s="57" t="s">
        <v>711</v>
      </c>
      <c r="M42" s="57" t="s">
        <v>711</v>
      </c>
      <c r="N42" s="57" t="s">
        <v>711</v>
      </c>
      <c r="O42" s="57" t="s">
        <v>711</v>
      </c>
      <c r="P42" s="57" t="s">
        <v>711</v>
      </c>
      <c r="Q42" s="67" t="s">
        <v>711</v>
      </c>
      <c r="R42" s="57" t="s">
        <v>711</v>
      </c>
      <c r="S42" s="57" t="s">
        <v>711</v>
      </c>
      <c r="T42" s="57" t="s">
        <v>711</v>
      </c>
      <c r="U42" s="57" t="s">
        <v>711</v>
      </c>
      <c r="V42" s="67" t="s">
        <v>711</v>
      </c>
      <c r="W42" s="17"/>
    </row>
    <row r="43" spans="2:23" ht="124.8" x14ac:dyDescent="0.3">
      <c r="B43" s="32" t="s">
        <v>732</v>
      </c>
      <c r="C43" s="33" t="s">
        <v>736</v>
      </c>
      <c r="D43" s="34" t="s">
        <v>708</v>
      </c>
      <c r="E43" s="66" t="s">
        <v>711</v>
      </c>
      <c r="F43" s="57" t="s">
        <v>711</v>
      </c>
      <c r="G43" s="57" t="s">
        <v>711</v>
      </c>
      <c r="H43" s="57" t="s">
        <v>711</v>
      </c>
      <c r="I43" s="57" t="s">
        <v>711</v>
      </c>
      <c r="J43" s="57" t="s">
        <v>711</v>
      </c>
      <c r="K43" s="67" t="s">
        <v>711</v>
      </c>
      <c r="L43" s="57" t="s">
        <v>711</v>
      </c>
      <c r="M43" s="57" t="s">
        <v>711</v>
      </c>
      <c r="N43" s="57" t="s">
        <v>711</v>
      </c>
      <c r="O43" s="57" t="s">
        <v>711</v>
      </c>
      <c r="P43" s="57" t="s">
        <v>711</v>
      </c>
      <c r="Q43" s="67" t="s">
        <v>711</v>
      </c>
      <c r="R43" s="57" t="s">
        <v>711</v>
      </c>
      <c r="S43" s="57" t="s">
        <v>711</v>
      </c>
      <c r="T43" s="57" t="s">
        <v>711</v>
      </c>
      <c r="U43" s="57" t="s">
        <v>711</v>
      </c>
      <c r="V43" s="67" t="s">
        <v>711</v>
      </c>
      <c r="W43" s="17"/>
    </row>
    <row r="44" spans="2:23" ht="46.8" x14ac:dyDescent="0.3">
      <c r="B44" s="32" t="s">
        <v>737</v>
      </c>
      <c r="C44" s="33" t="s">
        <v>733</v>
      </c>
      <c r="D44" s="34" t="s">
        <v>708</v>
      </c>
      <c r="E44" s="66" t="s">
        <v>711</v>
      </c>
      <c r="F44" s="57" t="s">
        <v>711</v>
      </c>
      <c r="G44" s="57" t="s">
        <v>711</v>
      </c>
      <c r="H44" s="57" t="s">
        <v>711</v>
      </c>
      <c r="I44" s="57" t="s">
        <v>711</v>
      </c>
      <c r="J44" s="57" t="s">
        <v>711</v>
      </c>
      <c r="K44" s="67" t="s">
        <v>711</v>
      </c>
      <c r="L44" s="57" t="s">
        <v>711</v>
      </c>
      <c r="M44" s="57" t="s">
        <v>711</v>
      </c>
      <c r="N44" s="57" t="s">
        <v>711</v>
      </c>
      <c r="O44" s="57" t="s">
        <v>711</v>
      </c>
      <c r="P44" s="57" t="s">
        <v>711</v>
      </c>
      <c r="Q44" s="67" t="s">
        <v>711</v>
      </c>
      <c r="R44" s="57" t="s">
        <v>711</v>
      </c>
      <c r="S44" s="57" t="s">
        <v>711</v>
      </c>
      <c r="T44" s="57" t="s">
        <v>711</v>
      </c>
      <c r="U44" s="57" t="s">
        <v>711</v>
      </c>
      <c r="V44" s="67" t="s">
        <v>711</v>
      </c>
      <c r="W44" s="17"/>
    </row>
    <row r="45" spans="2:23" ht="140.4" x14ac:dyDescent="0.3">
      <c r="B45" s="32" t="s">
        <v>737</v>
      </c>
      <c r="C45" s="33" t="s">
        <v>734</v>
      </c>
      <c r="D45" s="34" t="s">
        <v>708</v>
      </c>
      <c r="E45" s="66" t="s">
        <v>711</v>
      </c>
      <c r="F45" s="57" t="s">
        <v>711</v>
      </c>
      <c r="G45" s="57" t="s">
        <v>711</v>
      </c>
      <c r="H45" s="57" t="s">
        <v>711</v>
      </c>
      <c r="I45" s="57" t="s">
        <v>711</v>
      </c>
      <c r="J45" s="57" t="s">
        <v>711</v>
      </c>
      <c r="K45" s="67" t="s">
        <v>711</v>
      </c>
      <c r="L45" s="57" t="s">
        <v>711</v>
      </c>
      <c r="M45" s="57" t="s">
        <v>711</v>
      </c>
      <c r="N45" s="57" t="s">
        <v>711</v>
      </c>
      <c r="O45" s="57" t="s">
        <v>711</v>
      </c>
      <c r="P45" s="57" t="s">
        <v>711</v>
      </c>
      <c r="Q45" s="67" t="s">
        <v>711</v>
      </c>
      <c r="R45" s="57" t="s">
        <v>711</v>
      </c>
      <c r="S45" s="57" t="s">
        <v>711</v>
      </c>
      <c r="T45" s="57" t="s">
        <v>711</v>
      </c>
      <c r="U45" s="57" t="s">
        <v>711</v>
      </c>
      <c r="V45" s="67" t="s">
        <v>711</v>
      </c>
      <c r="W45" s="17"/>
    </row>
    <row r="46" spans="2:23" ht="124.8" x14ac:dyDescent="0.3">
      <c r="B46" s="32" t="s">
        <v>737</v>
      </c>
      <c r="C46" s="33" t="s">
        <v>735</v>
      </c>
      <c r="D46" s="34" t="s">
        <v>708</v>
      </c>
      <c r="E46" s="66" t="s">
        <v>711</v>
      </c>
      <c r="F46" s="57" t="s">
        <v>711</v>
      </c>
      <c r="G46" s="57" t="s">
        <v>711</v>
      </c>
      <c r="H46" s="57" t="s">
        <v>711</v>
      </c>
      <c r="I46" s="57" t="s">
        <v>711</v>
      </c>
      <c r="J46" s="57" t="s">
        <v>711</v>
      </c>
      <c r="K46" s="67" t="s">
        <v>711</v>
      </c>
      <c r="L46" s="57" t="s">
        <v>711</v>
      </c>
      <c r="M46" s="57" t="s">
        <v>711</v>
      </c>
      <c r="N46" s="57" t="s">
        <v>711</v>
      </c>
      <c r="O46" s="57" t="s">
        <v>711</v>
      </c>
      <c r="P46" s="57" t="s">
        <v>711</v>
      </c>
      <c r="Q46" s="67" t="s">
        <v>711</v>
      </c>
      <c r="R46" s="57" t="s">
        <v>711</v>
      </c>
      <c r="S46" s="57" t="s">
        <v>711</v>
      </c>
      <c r="T46" s="57" t="s">
        <v>711</v>
      </c>
      <c r="U46" s="57" t="s">
        <v>711</v>
      </c>
      <c r="V46" s="67" t="s">
        <v>711</v>
      </c>
      <c r="W46" s="17"/>
    </row>
    <row r="47" spans="2:23" ht="124.8" x14ac:dyDescent="0.3">
      <c r="B47" s="32" t="s">
        <v>737</v>
      </c>
      <c r="C47" s="33" t="s">
        <v>738</v>
      </c>
      <c r="D47" s="34" t="s">
        <v>708</v>
      </c>
      <c r="E47" s="66" t="s">
        <v>711</v>
      </c>
      <c r="F47" s="57" t="s">
        <v>711</v>
      </c>
      <c r="G47" s="57" t="s">
        <v>711</v>
      </c>
      <c r="H47" s="57" t="s">
        <v>711</v>
      </c>
      <c r="I47" s="57" t="s">
        <v>711</v>
      </c>
      <c r="J47" s="57" t="s">
        <v>711</v>
      </c>
      <c r="K47" s="67" t="s">
        <v>711</v>
      </c>
      <c r="L47" s="57" t="s">
        <v>711</v>
      </c>
      <c r="M47" s="57" t="s">
        <v>711</v>
      </c>
      <c r="N47" s="57" t="s">
        <v>711</v>
      </c>
      <c r="O47" s="57" t="s">
        <v>711</v>
      </c>
      <c r="P47" s="57" t="s">
        <v>711</v>
      </c>
      <c r="Q47" s="67" t="s">
        <v>711</v>
      </c>
      <c r="R47" s="57" t="s">
        <v>711</v>
      </c>
      <c r="S47" s="57" t="s">
        <v>711</v>
      </c>
      <c r="T47" s="57" t="s">
        <v>711</v>
      </c>
      <c r="U47" s="57" t="s">
        <v>711</v>
      </c>
      <c r="V47" s="67" t="s">
        <v>711</v>
      </c>
      <c r="W47" s="17"/>
    </row>
    <row r="48" spans="2:23" ht="124.8" x14ac:dyDescent="0.3">
      <c r="B48" s="32" t="s">
        <v>739</v>
      </c>
      <c r="C48" s="33" t="s">
        <v>740</v>
      </c>
      <c r="D48" s="36" t="s">
        <v>708</v>
      </c>
      <c r="E48" s="66" t="s">
        <v>711</v>
      </c>
      <c r="F48" s="57" t="s">
        <v>711</v>
      </c>
      <c r="G48" s="57" t="s">
        <v>711</v>
      </c>
      <c r="H48" s="57" t="s">
        <v>711</v>
      </c>
      <c r="I48" s="57" t="s">
        <v>711</v>
      </c>
      <c r="J48" s="57" t="s">
        <v>711</v>
      </c>
      <c r="K48" s="67" t="s">
        <v>711</v>
      </c>
      <c r="L48" s="57" t="s">
        <v>711</v>
      </c>
      <c r="M48" s="57" t="s">
        <v>711</v>
      </c>
      <c r="N48" s="57" t="s">
        <v>711</v>
      </c>
      <c r="O48" s="57" t="s">
        <v>711</v>
      </c>
      <c r="P48" s="57" t="s">
        <v>711</v>
      </c>
      <c r="Q48" s="67" t="s">
        <v>711</v>
      </c>
      <c r="R48" s="57" t="s">
        <v>711</v>
      </c>
      <c r="S48" s="57" t="s">
        <v>711</v>
      </c>
      <c r="T48" s="57" t="s">
        <v>711</v>
      </c>
      <c r="U48" s="57" t="s">
        <v>711</v>
      </c>
      <c r="V48" s="67" t="s">
        <v>711</v>
      </c>
      <c r="W48" s="17"/>
    </row>
    <row r="49" spans="2:23" ht="109.2" x14ac:dyDescent="0.3">
      <c r="B49" s="32" t="s">
        <v>741</v>
      </c>
      <c r="C49" s="33" t="s">
        <v>742</v>
      </c>
      <c r="D49" s="34" t="s">
        <v>708</v>
      </c>
      <c r="E49" s="66" t="s">
        <v>711</v>
      </c>
      <c r="F49" s="57" t="s">
        <v>711</v>
      </c>
      <c r="G49" s="57" t="s">
        <v>711</v>
      </c>
      <c r="H49" s="57" t="s">
        <v>711</v>
      </c>
      <c r="I49" s="57" t="s">
        <v>711</v>
      </c>
      <c r="J49" s="57" t="s">
        <v>711</v>
      </c>
      <c r="K49" s="67" t="s">
        <v>711</v>
      </c>
      <c r="L49" s="57" t="s">
        <v>711</v>
      </c>
      <c r="M49" s="57" t="s">
        <v>711</v>
      </c>
      <c r="N49" s="57" t="s">
        <v>711</v>
      </c>
      <c r="O49" s="57" t="s">
        <v>711</v>
      </c>
      <c r="P49" s="57" t="s">
        <v>711</v>
      </c>
      <c r="Q49" s="67" t="s">
        <v>711</v>
      </c>
      <c r="R49" s="57" t="s">
        <v>711</v>
      </c>
      <c r="S49" s="57" t="s">
        <v>711</v>
      </c>
      <c r="T49" s="57" t="s">
        <v>711</v>
      </c>
      <c r="U49" s="57" t="s">
        <v>711</v>
      </c>
      <c r="V49" s="67" t="s">
        <v>711</v>
      </c>
      <c r="W49" s="17"/>
    </row>
    <row r="50" spans="2:23" ht="109.2" x14ac:dyDescent="0.3">
      <c r="B50" s="32" t="s">
        <v>743</v>
      </c>
      <c r="C50" s="33" t="s">
        <v>744</v>
      </c>
      <c r="D50" s="34" t="s">
        <v>708</v>
      </c>
      <c r="E50" s="66" t="s">
        <v>711</v>
      </c>
      <c r="F50" s="57" t="s">
        <v>711</v>
      </c>
      <c r="G50" s="57" t="s">
        <v>711</v>
      </c>
      <c r="H50" s="57" t="s">
        <v>711</v>
      </c>
      <c r="I50" s="57" t="s">
        <v>711</v>
      </c>
      <c r="J50" s="57" t="s">
        <v>711</v>
      </c>
      <c r="K50" s="67" t="s">
        <v>711</v>
      </c>
      <c r="L50" s="57" t="s">
        <v>711</v>
      </c>
      <c r="M50" s="57" t="s">
        <v>711</v>
      </c>
      <c r="N50" s="57" t="s">
        <v>711</v>
      </c>
      <c r="O50" s="57" t="s">
        <v>711</v>
      </c>
      <c r="P50" s="57" t="s">
        <v>711</v>
      </c>
      <c r="Q50" s="67" t="s">
        <v>711</v>
      </c>
      <c r="R50" s="57" t="s">
        <v>711</v>
      </c>
      <c r="S50" s="57" t="s">
        <v>711</v>
      </c>
      <c r="T50" s="57" t="s">
        <v>711</v>
      </c>
      <c r="U50" s="57" t="s">
        <v>711</v>
      </c>
      <c r="V50" s="67" t="s">
        <v>711</v>
      </c>
      <c r="W50" s="17"/>
    </row>
    <row r="51" spans="2:23" ht="46.8" x14ac:dyDescent="0.3">
      <c r="B51" s="32" t="s">
        <v>538</v>
      </c>
      <c r="C51" s="33" t="s">
        <v>745</v>
      </c>
      <c r="D51" s="36" t="s">
        <v>708</v>
      </c>
      <c r="E51" s="66" t="s">
        <v>711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7">
        <f>K52</f>
        <v>9</v>
      </c>
      <c r="L51" s="61">
        <v>0</v>
      </c>
      <c r="M51" s="61">
        <v>0</v>
      </c>
      <c r="N51" s="61">
        <v>0</v>
      </c>
      <c r="O51" s="61">
        <v>0</v>
      </c>
      <c r="P51" s="61">
        <v>0</v>
      </c>
      <c r="Q51" s="67">
        <f>Q52</f>
        <v>9</v>
      </c>
      <c r="R51" s="54">
        <f t="shared" ref="R51:R53" si="8">G51-M51</f>
        <v>0</v>
      </c>
      <c r="S51" s="54">
        <f t="shared" ref="S51:S53" si="9">H51-N51</f>
        <v>0</v>
      </c>
      <c r="T51" s="54">
        <f t="shared" ref="T51:T53" si="10">I51-O51</f>
        <v>0</v>
      </c>
      <c r="U51" s="54">
        <f t="shared" ref="U51:U53" si="11">J51-P51</f>
        <v>0</v>
      </c>
      <c r="V51" s="54">
        <f t="shared" ref="V51:V53" si="12">K51-Q51</f>
        <v>0</v>
      </c>
      <c r="W51" s="17"/>
    </row>
    <row r="52" spans="2:23" ht="78" x14ac:dyDescent="0.3">
      <c r="B52" s="32" t="s">
        <v>699</v>
      </c>
      <c r="C52" s="33" t="s">
        <v>746</v>
      </c>
      <c r="D52" s="36" t="s">
        <v>708</v>
      </c>
      <c r="E52" s="66" t="s">
        <v>711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7">
        <f>K53</f>
        <v>9</v>
      </c>
      <c r="L52" s="61">
        <v>0</v>
      </c>
      <c r="M52" s="61">
        <v>0</v>
      </c>
      <c r="N52" s="61">
        <v>0</v>
      </c>
      <c r="O52" s="61">
        <v>0</v>
      </c>
      <c r="P52" s="61">
        <v>0</v>
      </c>
      <c r="Q52" s="67">
        <f>Q53</f>
        <v>9</v>
      </c>
      <c r="R52" s="54">
        <f t="shared" si="8"/>
        <v>0</v>
      </c>
      <c r="S52" s="54">
        <f t="shared" si="9"/>
        <v>0</v>
      </c>
      <c r="T52" s="54">
        <f t="shared" si="10"/>
        <v>0</v>
      </c>
      <c r="U52" s="54">
        <f t="shared" si="11"/>
        <v>0</v>
      </c>
      <c r="V52" s="54">
        <f t="shared" si="12"/>
        <v>0</v>
      </c>
      <c r="W52" s="17"/>
    </row>
    <row r="53" spans="2:23" ht="46.8" x14ac:dyDescent="0.3">
      <c r="B53" s="32" t="s">
        <v>471</v>
      </c>
      <c r="C53" s="33" t="s">
        <v>747</v>
      </c>
      <c r="D53" s="36" t="s">
        <v>708</v>
      </c>
      <c r="E53" s="66" t="s">
        <v>711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7">
        <f>SUM(K54:K68)</f>
        <v>9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7">
        <f>SUM(Q54:Q68)</f>
        <v>9</v>
      </c>
      <c r="R53" s="54">
        <f t="shared" si="8"/>
        <v>0</v>
      </c>
      <c r="S53" s="54">
        <f t="shared" si="9"/>
        <v>0</v>
      </c>
      <c r="T53" s="54">
        <f t="shared" si="10"/>
        <v>0</v>
      </c>
      <c r="U53" s="54">
        <f t="shared" si="11"/>
        <v>0</v>
      </c>
      <c r="V53" s="54">
        <f t="shared" si="12"/>
        <v>0</v>
      </c>
      <c r="W53" s="17"/>
    </row>
    <row r="54" spans="2:23" ht="93.6" x14ac:dyDescent="0.3">
      <c r="B54" s="32" t="s">
        <v>473</v>
      </c>
      <c r="C54" s="33" t="s">
        <v>748</v>
      </c>
      <c r="D54" s="36" t="s">
        <v>749</v>
      </c>
      <c r="E54" s="66" t="s">
        <v>711</v>
      </c>
      <c r="F54" s="61" t="s">
        <v>260</v>
      </c>
      <c r="G54" s="61">
        <v>0</v>
      </c>
      <c r="H54" s="61">
        <v>0</v>
      </c>
      <c r="I54" s="61">
        <v>0</v>
      </c>
      <c r="J54" s="61">
        <v>0</v>
      </c>
      <c r="K54" s="67">
        <v>3</v>
      </c>
      <c r="L54" s="61" t="s">
        <v>260</v>
      </c>
      <c r="M54" s="61">
        <v>0</v>
      </c>
      <c r="N54" s="61">
        <v>0</v>
      </c>
      <c r="O54" s="61">
        <v>0</v>
      </c>
      <c r="P54" s="61">
        <v>0</v>
      </c>
      <c r="Q54" s="67">
        <v>3</v>
      </c>
      <c r="R54" s="54">
        <f t="shared" ref="R54:R68" si="13">G54-M54</f>
        <v>0</v>
      </c>
      <c r="S54" s="54">
        <f t="shared" ref="S54:S68" si="14">H54-N54</f>
        <v>0</v>
      </c>
      <c r="T54" s="54">
        <f t="shared" ref="T54:T68" si="15">I54-O54</f>
        <v>0</v>
      </c>
      <c r="U54" s="54">
        <f t="shared" ref="U54:U68" si="16">J54-P54</f>
        <v>0</v>
      </c>
      <c r="V54" s="54">
        <f t="shared" ref="V54:V68" si="17">K54-Q54</f>
        <v>0</v>
      </c>
      <c r="W54" s="17"/>
    </row>
    <row r="55" spans="2:23" ht="93.6" x14ac:dyDescent="0.3">
      <c r="B55" s="32" t="s">
        <v>474</v>
      </c>
      <c r="C55" s="33" t="s">
        <v>750</v>
      </c>
      <c r="D55" s="36" t="s">
        <v>751</v>
      </c>
      <c r="E55" s="66" t="s">
        <v>711</v>
      </c>
      <c r="F55" s="61" t="s">
        <v>260</v>
      </c>
      <c r="G55" s="61">
        <v>0</v>
      </c>
      <c r="H55" s="61">
        <v>0</v>
      </c>
      <c r="I55" s="61">
        <v>0</v>
      </c>
      <c r="J55" s="61">
        <v>0</v>
      </c>
      <c r="K55" s="67">
        <v>3</v>
      </c>
      <c r="L55" s="61" t="s">
        <v>260</v>
      </c>
      <c r="M55" s="61">
        <v>0</v>
      </c>
      <c r="N55" s="61">
        <v>0</v>
      </c>
      <c r="O55" s="61">
        <v>0</v>
      </c>
      <c r="P55" s="61">
        <v>0</v>
      </c>
      <c r="Q55" s="67">
        <v>3</v>
      </c>
      <c r="R55" s="54">
        <f t="shared" si="13"/>
        <v>0</v>
      </c>
      <c r="S55" s="54">
        <f t="shared" si="14"/>
        <v>0</v>
      </c>
      <c r="T55" s="54">
        <f t="shared" si="15"/>
        <v>0</v>
      </c>
      <c r="U55" s="54">
        <f t="shared" si="16"/>
        <v>0</v>
      </c>
      <c r="V55" s="54">
        <f t="shared" si="17"/>
        <v>0</v>
      </c>
      <c r="W55" s="17"/>
    </row>
    <row r="56" spans="2:23" ht="109.2" x14ac:dyDescent="0.3">
      <c r="B56" s="32" t="s">
        <v>475</v>
      </c>
      <c r="C56" s="33" t="s">
        <v>752</v>
      </c>
      <c r="D56" s="36" t="s">
        <v>753</v>
      </c>
      <c r="E56" s="66" t="s">
        <v>711</v>
      </c>
      <c r="F56" s="61" t="s">
        <v>260</v>
      </c>
      <c r="G56" s="61">
        <v>0</v>
      </c>
      <c r="H56" s="61">
        <v>0</v>
      </c>
      <c r="I56" s="61">
        <v>0</v>
      </c>
      <c r="J56" s="61">
        <v>0</v>
      </c>
      <c r="K56" s="67">
        <v>3</v>
      </c>
      <c r="L56" s="61" t="s">
        <v>260</v>
      </c>
      <c r="M56" s="61">
        <v>0</v>
      </c>
      <c r="N56" s="61">
        <v>0</v>
      </c>
      <c r="O56" s="61">
        <v>0</v>
      </c>
      <c r="P56" s="61">
        <v>0</v>
      </c>
      <c r="Q56" s="67">
        <v>3</v>
      </c>
      <c r="R56" s="54">
        <f t="shared" si="13"/>
        <v>0</v>
      </c>
      <c r="S56" s="54">
        <f t="shared" si="14"/>
        <v>0</v>
      </c>
      <c r="T56" s="54">
        <f t="shared" si="15"/>
        <v>0</v>
      </c>
      <c r="U56" s="54">
        <f t="shared" si="16"/>
        <v>0</v>
      </c>
      <c r="V56" s="54">
        <f t="shared" si="17"/>
        <v>0</v>
      </c>
      <c r="W56" s="17"/>
    </row>
    <row r="57" spans="2:23" ht="78" x14ac:dyDescent="0.3">
      <c r="B57" s="32" t="s">
        <v>754</v>
      </c>
      <c r="C57" s="33" t="s">
        <v>755</v>
      </c>
      <c r="D57" s="36" t="s">
        <v>756</v>
      </c>
      <c r="E57" s="66" t="s">
        <v>711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7">
        <v>0</v>
      </c>
      <c r="L57" s="61">
        <v>0</v>
      </c>
      <c r="M57" s="61">
        <v>0</v>
      </c>
      <c r="N57" s="61">
        <v>0</v>
      </c>
      <c r="O57" s="61">
        <v>0</v>
      </c>
      <c r="P57" s="61">
        <v>0</v>
      </c>
      <c r="Q57" s="67">
        <v>0</v>
      </c>
      <c r="R57" s="54">
        <f t="shared" si="13"/>
        <v>0</v>
      </c>
      <c r="S57" s="54">
        <f t="shared" si="14"/>
        <v>0</v>
      </c>
      <c r="T57" s="54">
        <f t="shared" si="15"/>
        <v>0</v>
      </c>
      <c r="U57" s="54">
        <f t="shared" si="16"/>
        <v>0</v>
      </c>
      <c r="V57" s="54">
        <f t="shared" si="17"/>
        <v>0</v>
      </c>
      <c r="W57" s="17"/>
    </row>
    <row r="58" spans="2:23" ht="109.2" x14ac:dyDescent="0.3">
      <c r="B58" s="32" t="s">
        <v>757</v>
      </c>
      <c r="C58" s="33" t="s">
        <v>758</v>
      </c>
      <c r="D58" s="36" t="s">
        <v>759</v>
      </c>
      <c r="E58" s="66" t="s">
        <v>711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7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7">
        <v>0</v>
      </c>
      <c r="R58" s="54">
        <f t="shared" si="13"/>
        <v>0</v>
      </c>
      <c r="S58" s="54">
        <f t="shared" si="14"/>
        <v>0</v>
      </c>
      <c r="T58" s="54">
        <f t="shared" si="15"/>
        <v>0</v>
      </c>
      <c r="U58" s="54">
        <f t="shared" si="16"/>
        <v>0</v>
      </c>
      <c r="V58" s="54">
        <f t="shared" si="17"/>
        <v>0</v>
      </c>
      <c r="W58" s="17"/>
    </row>
    <row r="59" spans="2:23" ht="78" x14ac:dyDescent="0.3">
      <c r="B59" s="32" t="s">
        <v>760</v>
      </c>
      <c r="C59" s="33" t="s">
        <v>761</v>
      </c>
      <c r="D59" s="36" t="s">
        <v>762</v>
      </c>
      <c r="E59" s="66" t="s">
        <v>711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7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7">
        <v>0</v>
      </c>
      <c r="R59" s="54">
        <f t="shared" si="13"/>
        <v>0</v>
      </c>
      <c r="S59" s="54">
        <f t="shared" si="14"/>
        <v>0</v>
      </c>
      <c r="T59" s="54">
        <f t="shared" si="15"/>
        <v>0</v>
      </c>
      <c r="U59" s="54">
        <f t="shared" si="16"/>
        <v>0</v>
      </c>
      <c r="V59" s="54">
        <f t="shared" si="17"/>
        <v>0</v>
      </c>
      <c r="W59" s="17"/>
    </row>
    <row r="60" spans="2:23" ht="78" x14ac:dyDescent="0.3">
      <c r="B60" s="32" t="s">
        <v>763</v>
      </c>
      <c r="C60" s="33" t="s">
        <v>764</v>
      </c>
      <c r="D60" s="36" t="s">
        <v>765</v>
      </c>
      <c r="E60" s="66" t="s">
        <v>711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7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7">
        <v>0</v>
      </c>
      <c r="R60" s="54">
        <f t="shared" si="13"/>
        <v>0</v>
      </c>
      <c r="S60" s="54">
        <f t="shared" si="14"/>
        <v>0</v>
      </c>
      <c r="T60" s="54">
        <f t="shared" si="15"/>
        <v>0</v>
      </c>
      <c r="U60" s="54">
        <f t="shared" si="16"/>
        <v>0</v>
      </c>
      <c r="V60" s="54">
        <f t="shared" si="17"/>
        <v>0</v>
      </c>
      <c r="W60" s="17"/>
    </row>
    <row r="61" spans="2:23" ht="78" x14ac:dyDescent="0.3">
      <c r="B61" s="32" t="s">
        <v>766</v>
      </c>
      <c r="C61" s="33" t="s">
        <v>767</v>
      </c>
      <c r="D61" s="36" t="s">
        <v>768</v>
      </c>
      <c r="E61" s="66" t="s">
        <v>711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7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7">
        <v>0</v>
      </c>
      <c r="R61" s="54">
        <f t="shared" si="13"/>
        <v>0</v>
      </c>
      <c r="S61" s="54">
        <f t="shared" si="14"/>
        <v>0</v>
      </c>
      <c r="T61" s="54">
        <f t="shared" si="15"/>
        <v>0</v>
      </c>
      <c r="U61" s="54">
        <f t="shared" si="16"/>
        <v>0</v>
      </c>
      <c r="V61" s="54">
        <f t="shared" si="17"/>
        <v>0</v>
      </c>
      <c r="W61" s="17"/>
    </row>
    <row r="62" spans="2:23" ht="78" x14ac:dyDescent="0.3">
      <c r="B62" s="32" t="s">
        <v>769</v>
      </c>
      <c r="C62" s="33" t="s">
        <v>770</v>
      </c>
      <c r="D62" s="36" t="s">
        <v>771</v>
      </c>
      <c r="E62" s="66" t="s">
        <v>711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7">
        <v>0</v>
      </c>
      <c r="L62" s="61">
        <v>0</v>
      </c>
      <c r="M62" s="61">
        <v>0</v>
      </c>
      <c r="N62" s="61">
        <v>0</v>
      </c>
      <c r="O62" s="61">
        <v>0</v>
      </c>
      <c r="P62" s="61">
        <v>0</v>
      </c>
      <c r="Q62" s="67">
        <v>0</v>
      </c>
      <c r="R62" s="54">
        <f t="shared" si="13"/>
        <v>0</v>
      </c>
      <c r="S62" s="54">
        <f t="shared" si="14"/>
        <v>0</v>
      </c>
      <c r="T62" s="54">
        <f t="shared" si="15"/>
        <v>0</v>
      </c>
      <c r="U62" s="54">
        <f t="shared" si="16"/>
        <v>0</v>
      </c>
      <c r="V62" s="54">
        <f t="shared" si="17"/>
        <v>0</v>
      </c>
      <c r="W62" s="17"/>
    </row>
    <row r="63" spans="2:23" ht="78" x14ac:dyDescent="0.3">
      <c r="B63" s="32" t="s">
        <v>772</v>
      </c>
      <c r="C63" s="33" t="s">
        <v>773</v>
      </c>
      <c r="D63" s="36" t="s">
        <v>774</v>
      </c>
      <c r="E63" s="66" t="s">
        <v>711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7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7">
        <v>0</v>
      </c>
      <c r="R63" s="54">
        <f t="shared" si="13"/>
        <v>0</v>
      </c>
      <c r="S63" s="54">
        <f t="shared" si="14"/>
        <v>0</v>
      </c>
      <c r="T63" s="54">
        <f t="shared" si="15"/>
        <v>0</v>
      </c>
      <c r="U63" s="54">
        <f t="shared" si="16"/>
        <v>0</v>
      </c>
      <c r="V63" s="54">
        <f t="shared" si="17"/>
        <v>0</v>
      </c>
      <c r="W63" s="17"/>
    </row>
    <row r="64" spans="2:23" ht="78" x14ac:dyDescent="0.3">
      <c r="B64" s="32" t="s">
        <v>775</v>
      </c>
      <c r="C64" s="33" t="s">
        <v>776</v>
      </c>
      <c r="D64" s="34" t="s">
        <v>777</v>
      </c>
      <c r="E64" s="66" t="s">
        <v>711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7">
        <v>0</v>
      </c>
      <c r="L64" s="61">
        <v>0</v>
      </c>
      <c r="M64" s="61">
        <v>0</v>
      </c>
      <c r="N64" s="61">
        <v>0</v>
      </c>
      <c r="O64" s="61">
        <v>0</v>
      </c>
      <c r="P64" s="61">
        <v>0</v>
      </c>
      <c r="Q64" s="67">
        <v>0</v>
      </c>
      <c r="R64" s="54">
        <f t="shared" si="13"/>
        <v>0</v>
      </c>
      <c r="S64" s="54">
        <f t="shared" si="14"/>
        <v>0</v>
      </c>
      <c r="T64" s="54">
        <f t="shared" si="15"/>
        <v>0</v>
      </c>
      <c r="U64" s="54">
        <f t="shared" si="16"/>
        <v>0</v>
      </c>
      <c r="V64" s="54">
        <f t="shared" si="17"/>
        <v>0</v>
      </c>
      <c r="W64" s="17"/>
    </row>
    <row r="65" spans="2:23" ht="78" x14ac:dyDescent="0.3">
      <c r="B65" s="32" t="s">
        <v>778</v>
      </c>
      <c r="C65" s="33" t="s">
        <v>779</v>
      </c>
      <c r="D65" s="34" t="s">
        <v>780</v>
      </c>
      <c r="E65" s="66" t="s">
        <v>711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7">
        <v>0</v>
      </c>
      <c r="L65" s="61">
        <v>0</v>
      </c>
      <c r="M65" s="61">
        <v>0</v>
      </c>
      <c r="N65" s="61">
        <v>0</v>
      </c>
      <c r="O65" s="61">
        <v>0</v>
      </c>
      <c r="P65" s="61">
        <v>0</v>
      </c>
      <c r="Q65" s="67">
        <v>0</v>
      </c>
      <c r="R65" s="54">
        <f t="shared" si="13"/>
        <v>0</v>
      </c>
      <c r="S65" s="54">
        <f t="shared" si="14"/>
        <v>0</v>
      </c>
      <c r="T65" s="54">
        <f t="shared" si="15"/>
        <v>0</v>
      </c>
      <c r="U65" s="54">
        <f t="shared" si="16"/>
        <v>0</v>
      </c>
      <c r="V65" s="54">
        <f t="shared" si="17"/>
        <v>0</v>
      </c>
      <c r="W65" s="17"/>
    </row>
    <row r="66" spans="2:23" ht="93.6" x14ac:dyDescent="0.3">
      <c r="B66" s="32" t="s">
        <v>781</v>
      </c>
      <c r="C66" s="33" t="s">
        <v>782</v>
      </c>
      <c r="D66" s="34" t="s">
        <v>783</v>
      </c>
      <c r="E66" s="66" t="s">
        <v>711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7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7">
        <v>0</v>
      </c>
      <c r="R66" s="54">
        <f t="shared" si="13"/>
        <v>0</v>
      </c>
      <c r="S66" s="54">
        <f t="shared" si="14"/>
        <v>0</v>
      </c>
      <c r="T66" s="54">
        <f t="shared" si="15"/>
        <v>0</v>
      </c>
      <c r="U66" s="54">
        <f t="shared" si="16"/>
        <v>0</v>
      </c>
      <c r="V66" s="54">
        <f t="shared" si="17"/>
        <v>0</v>
      </c>
      <c r="W66" s="17"/>
    </row>
    <row r="67" spans="2:23" ht="124.8" x14ac:dyDescent="0.3">
      <c r="B67" s="32" t="s">
        <v>784</v>
      </c>
      <c r="C67" s="33" t="s">
        <v>785</v>
      </c>
      <c r="D67" s="34" t="s">
        <v>786</v>
      </c>
      <c r="E67" s="66" t="s">
        <v>711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7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7">
        <v>0</v>
      </c>
      <c r="R67" s="54">
        <f t="shared" si="13"/>
        <v>0</v>
      </c>
      <c r="S67" s="54">
        <f t="shared" si="14"/>
        <v>0</v>
      </c>
      <c r="T67" s="54">
        <f t="shared" si="15"/>
        <v>0</v>
      </c>
      <c r="U67" s="54">
        <f t="shared" si="16"/>
        <v>0</v>
      </c>
      <c r="V67" s="54">
        <f t="shared" si="17"/>
        <v>0</v>
      </c>
      <c r="W67" s="17"/>
    </row>
    <row r="68" spans="2:23" ht="62.4" x14ac:dyDescent="0.3">
      <c r="B68" s="32" t="s">
        <v>787</v>
      </c>
      <c r="C68" s="33" t="s">
        <v>788</v>
      </c>
      <c r="D68" s="34" t="s">
        <v>789</v>
      </c>
      <c r="E68" s="66" t="s">
        <v>711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7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7">
        <v>0</v>
      </c>
      <c r="R68" s="54">
        <f t="shared" si="13"/>
        <v>0</v>
      </c>
      <c r="S68" s="54">
        <f t="shared" si="14"/>
        <v>0</v>
      </c>
      <c r="T68" s="54">
        <f t="shared" si="15"/>
        <v>0</v>
      </c>
      <c r="U68" s="54">
        <f t="shared" si="16"/>
        <v>0</v>
      </c>
      <c r="V68" s="54">
        <f t="shared" si="17"/>
        <v>0</v>
      </c>
      <c r="W68" s="17"/>
    </row>
    <row r="69" spans="2:23" ht="78" x14ac:dyDescent="0.3">
      <c r="B69" s="32" t="s">
        <v>476</v>
      </c>
      <c r="C69" s="33" t="s">
        <v>790</v>
      </c>
      <c r="D69" s="36" t="s">
        <v>708</v>
      </c>
      <c r="E69" s="66" t="s">
        <v>711</v>
      </c>
      <c r="F69" s="66" t="s">
        <v>711</v>
      </c>
      <c r="G69" s="66" t="s">
        <v>711</v>
      </c>
      <c r="H69" s="66" t="s">
        <v>711</v>
      </c>
      <c r="I69" s="66" t="s">
        <v>711</v>
      </c>
      <c r="J69" s="66" t="s">
        <v>711</v>
      </c>
      <c r="K69" s="66" t="s">
        <v>711</v>
      </c>
      <c r="L69" s="66" t="s">
        <v>711</v>
      </c>
      <c r="M69" s="66" t="s">
        <v>711</v>
      </c>
      <c r="N69" s="66" t="s">
        <v>711</v>
      </c>
      <c r="O69" s="66" t="s">
        <v>711</v>
      </c>
      <c r="P69" s="66" t="s">
        <v>711</v>
      </c>
      <c r="Q69" s="66" t="s">
        <v>711</v>
      </c>
      <c r="R69" s="66" t="s">
        <v>711</v>
      </c>
      <c r="S69" s="66" t="s">
        <v>711</v>
      </c>
      <c r="T69" s="66" t="s">
        <v>711</v>
      </c>
      <c r="U69" s="66" t="s">
        <v>711</v>
      </c>
      <c r="V69" s="66" t="s">
        <v>711</v>
      </c>
      <c r="W69" s="17"/>
    </row>
    <row r="70" spans="2:23" ht="62.4" x14ac:dyDescent="0.3">
      <c r="B70" s="32" t="s">
        <v>700</v>
      </c>
      <c r="C70" s="33" t="s">
        <v>791</v>
      </c>
      <c r="D70" s="36" t="s">
        <v>708</v>
      </c>
      <c r="E70" s="66" t="s">
        <v>711</v>
      </c>
      <c r="F70" s="66" t="s">
        <v>711</v>
      </c>
      <c r="G70" s="66" t="s">
        <v>711</v>
      </c>
      <c r="H70" s="66" t="s">
        <v>711</v>
      </c>
      <c r="I70" s="66" t="s">
        <v>711</v>
      </c>
      <c r="J70" s="66" t="s">
        <v>711</v>
      </c>
      <c r="K70" s="66" t="s">
        <v>711</v>
      </c>
      <c r="L70" s="66" t="s">
        <v>711</v>
      </c>
      <c r="M70" s="66" t="s">
        <v>711</v>
      </c>
      <c r="N70" s="66" t="s">
        <v>711</v>
      </c>
      <c r="O70" s="66" t="s">
        <v>711</v>
      </c>
      <c r="P70" s="66" t="s">
        <v>711</v>
      </c>
      <c r="Q70" s="66" t="s">
        <v>711</v>
      </c>
      <c r="R70" s="66" t="s">
        <v>711</v>
      </c>
      <c r="S70" s="66" t="s">
        <v>711</v>
      </c>
      <c r="T70" s="66" t="s">
        <v>711</v>
      </c>
      <c r="U70" s="66" t="s">
        <v>711</v>
      </c>
      <c r="V70" s="66" t="s">
        <v>711</v>
      </c>
      <c r="W70" s="17"/>
    </row>
    <row r="71" spans="2:23" ht="46.8" x14ac:dyDescent="0.3">
      <c r="B71" s="32" t="s">
        <v>792</v>
      </c>
      <c r="C71" s="33" t="s">
        <v>793</v>
      </c>
      <c r="D71" s="36" t="s">
        <v>708</v>
      </c>
      <c r="E71" s="66" t="s">
        <v>711</v>
      </c>
      <c r="F71" s="66" t="s">
        <v>711</v>
      </c>
      <c r="G71" s="66" t="s">
        <v>711</v>
      </c>
      <c r="H71" s="66" t="s">
        <v>711</v>
      </c>
      <c r="I71" s="66" t="s">
        <v>711</v>
      </c>
      <c r="J71" s="66" t="s">
        <v>711</v>
      </c>
      <c r="K71" s="66" t="s">
        <v>711</v>
      </c>
      <c r="L71" s="66" t="s">
        <v>711</v>
      </c>
      <c r="M71" s="66" t="s">
        <v>711</v>
      </c>
      <c r="N71" s="66" t="s">
        <v>711</v>
      </c>
      <c r="O71" s="66" t="s">
        <v>711</v>
      </c>
      <c r="P71" s="66" t="s">
        <v>711</v>
      </c>
      <c r="Q71" s="66" t="s">
        <v>711</v>
      </c>
      <c r="R71" s="66" t="s">
        <v>711</v>
      </c>
      <c r="S71" s="66" t="s">
        <v>711</v>
      </c>
      <c r="T71" s="66" t="s">
        <v>711</v>
      </c>
      <c r="U71" s="66" t="s">
        <v>711</v>
      </c>
      <c r="V71" s="66" t="s">
        <v>711</v>
      </c>
      <c r="W71" s="17"/>
    </row>
    <row r="72" spans="2:23" ht="62.4" x14ac:dyDescent="0.3">
      <c r="B72" s="32" t="s">
        <v>794</v>
      </c>
      <c r="C72" s="33" t="s">
        <v>795</v>
      </c>
      <c r="D72" s="34" t="s">
        <v>708</v>
      </c>
      <c r="E72" s="66" t="s">
        <v>711</v>
      </c>
      <c r="F72" s="66" t="s">
        <v>711</v>
      </c>
      <c r="G72" s="66" t="s">
        <v>711</v>
      </c>
      <c r="H72" s="66" t="s">
        <v>711</v>
      </c>
      <c r="I72" s="66" t="s">
        <v>711</v>
      </c>
      <c r="J72" s="66" t="s">
        <v>711</v>
      </c>
      <c r="K72" s="66" t="s">
        <v>711</v>
      </c>
      <c r="L72" s="66" t="s">
        <v>711</v>
      </c>
      <c r="M72" s="66" t="s">
        <v>711</v>
      </c>
      <c r="N72" s="66" t="s">
        <v>711</v>
      </c>
      <c r="O72" s="66" t="s">
        <v>711</v>
      </c>
      <c r="P72" s="66" t="s">
        <v>711</v>
      </c>
      <c r="Q72" s="66" t="s">
        <v>711</v>
      </c>
      <c r="R72" s="66" t="s">
        <v>711</v>
      </c>
      <c r="S72" s="66" t="s">
        <v>711</v>
      </c>
      <c r="T72" s="66" t="s">
        <v>711</v>
      </c>
      <c r="U72" s="66" t="s">
        <v>711</v>
      </c>
      <c r="V72" s="66" t="s">
        <v>711</v>
      </c>
      <c r="W72" s="17"/>
    </row>
    <row r="73" spans="2:23" ht="46.8" x14ac:dyDescent="0.3">
      <c r="B73" s="32" t="s">
        <v>701</v>
      </c>
      <c r="C73" s="33" t="s">
        <v>796</v>
      </c>
      <c r="D73" s="36" t="s">
        <v>708</v>
      </c>
      <c r="E73" s="66" t="s">
        <v>711</v>
      </c>
      <c r="F73" s="66" t="s">
        <v>711</v>
      </c>
      <c r="G73" s="66" t="s">
        <v>711</v>
      </c>
      <c r="H73" s="66" t="s">
        <v>711</v>
      </c>
      <c r="I73" s="66" t="s">
        <v>711</v>
      </c>
      <c r="J73" s="66" t="s">
        <v>711</v>
      </c>
      <c r="K73" s="66" t="s">
        <v>711</v>
      </c>
      <c r="L73" s="66" t="s">
        <v>711</v>
      </c>
      <c r="M73" s="66" t="s">
        <v>711</v>
      </c>
      <c r="N73" s="66" t="s">
        <v>711</v>
      </c>
      <c r="O73" s="66" t="s">
        <v>711</v>
      </c>
      <c r="P73" s="66" t="s">
        <v>711</v>
      </c>
      <c r="Q73" s="66" t="s">
        <v>711</v>
      </c>
      <c r="R73" s="66" t="s">
        <v>711</v>
      </c>
      <c r="S73" s="66" t="s">
        <v>711</v>
      </c>
      <c r="T73" s="66" t="s">
        <v>711</v>
      </c>
      <c r="U73" s="66" t="s">
        <v>711</v>
      </c>
      <c r="V73" s="66" t="s">
        <v>711</v>
      </c>
      <c r="W73" s="17"/>
    </row>
    <row r="74" spans="2:23" ht="46.8" x14ac:dyDescent="0.3">
      <c r="B74" s="32" t="s">
        <v>486</v>
      </c>
      <c r="C74" s="33" t="s">
        <v>797</v>
      </c>
      <c r="D74" s="34" t="s">
        <v>708</v>
      </c>
      <c r="E74" s="66" t="s">
        <v>711</v>
      </c>
      <c r="F74" s="66" t="s">
        <v>711</v>
      </c>
      <c r="G74" s="57" t="s">
        <v>711</v>
      </c>
      <c r="H74" s="57" t="s">
        <v>711</v>
      </c>
      <c r="I74" s="57" t="s">
        <v>711</v>
      </c>
      <c r="J74" s="57" t="s">
        <v>711</v>
      </c>
      <c r="K74" s="57" t="s">
        <v>711</v>
      </c>
      <c r="L74" s="57" t="s">
        <v>711</v>
      </c>
      <c r="M74" s="57" t="s">
        <v>711</v>
      </c>
      <c r="N74" s="57" t="s">
        <v>711</v>
      </c>
      <c r="O74" s="57" t="s">
        <v>711</v>
      </c>
      <c r="P74" s="57" t="s">
        <v>711</v>
      </c>
      <c r="Q74" s="57" t="s">
        <v>711</v>
      </c>
      <c r="R74" s="57" t="s">
        <v>711</v>
      </c>
      <c r="S74" s="57" t="s">
        <v>711</v>
      </c>
      <c r="T74" s="57" t="s">
        <v>711</v>
      </c>
      <c r="U74" s="57" t="s">
        <v>711</v>
      </c>
      <c r="V74" s="57" t="s">
        <v>711</v>
      </c>
      <c r="W74" s="17"/>
    </row>
    <row r="75" spans="2:23" ht="46.8" x14ac:dyDescent="0.3">
      <c r="B75" s="32" t="s">
        <v>489</v>
      </c>
      <c r="C75" s="33" t="s">
        <v>798</v>
      </c>
      <c r="D75" s="34" t="s">
        <v>708</v>
      </c>
      <c r="E75" s="66" t="s">
        <v>711</v>
      </c>
      <c r="F75" s="57" t="s">
        <v>711</v>
      </c>
      <c r="G75" s="57" t="s">
        <v>711</v>
      </c>
      <c r="H75" s="57" t="s">
        <v>711</v>
      </c>
      <c r="I75" s="57" t="s">
        <v>711</v>
      </c>
      <c r="J75" s="57" t="s">
        <v>711</v>
      </c>
      <c r="K75" s="67" t="s">
        <v>711</v>
      </c>
      <c r="L75" s="57" t="s">
        <v>711</v>
      </c>
      <c r="M75" s="57" t="s">
        <v>711</v>
      </c>
      <c r="N75" s="57" t="s">
        <v>711</v>
      </c>
      <c r="O75" s="57" t="s">
        <v>711</v>
      </c>
      <c r="P75" s="57" t="s">
        <v>711</v>
      </c>
      <c r="Q75" s="67" t="s">
        <v>711</v>
      </c>
      <c r="R75" s="57" t="s">
        <v>711</v>
      </c>
      <c r="S75" s="57" t="s">
        <v>711</v>
      </c>
      <c r="T75" s="57" t="s">
        <v>711</v>
      </c>
      <c r="U75" s="57" t="s">
        <v>711</v>
      </c>
      <c r="V75" s="67" t="s">
        <v>711</v>
      </c>
      <c r="W75" s="17"/>
    </row>
    <row r="76" spans="2:23" ht="46.8" x14ac:dyDescent="0.3">
      <c r="B76" s="32" t="s">
        <v>490</v>
      </c>
      <c r="C76" s="33" t="s">
        <v>799</v>
      </c>
      <c r="D76" s="34" t="s">
        <v>708</v>
      </c>
      <c r="E76" s="66" t="s">
        <v>711</v>
      </c>
      <c r="F76" s="57" t="s">
        <v>711</v>
      </c>
      <c r="G76" s="57" t="s">
        <v>711</v>
      </c>
      <c r="H76" s="57" t="s">
        <v>711</v>
      </c>
      <c r="I76" s="57" t="s">
        <v>711</v>
      </c>
      <c r="J76" s="57" t="s">
        <v>711</v>
      </c>
      <c r="K76" s="67" t="s">
        <v>711</v>
      </c>
      <c r="L76" s="57" t="s">
        <v>711</v>
      </c>
      <c r="M76" s="57" t="s">
        <v>711</v>
      </c>
      <c r="N76" s="57" t="s">
        <v>711</v>
      </c>
      <c r="O76" s="57" t="s">
        <v>711</v>
      </c>
      <c r="P76" s="57" t="s">
        <v>711</v>
      </c>
      <c r="Q76" s="67" t="s">
        <v>711</v>
      </c>
      <c r="R76" s="57" t="s">
        <v>711</v>
      </c>
      <c r="S76" s="57" t="s">
        <v>711</v>
      </c>
      <c r="T76" s="57" t="s">
        <v>711</v>
      </c>
      <c r="U76" s="57" t="s">
        <v>711</v>
      </c>
      <c r="V76" s="67" t="s">
        <v>711</v>
      </c>
      <c r="W76" s="17"/>
    </row>
    <row r="77" spans="2:23" ht="46.8" x14ac:dyDescent="0.3">
      <c r="B77" s="32" t="s">
        <v>491</v>
      </c>
      <c r="C77" s="33" t="s">
        <v>800</v>
      </c>
      <c r="D77" s="34" t="s">
        <v>708</v>
      </c>
      <c r="E77" s="66" t="s">
        <v>711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54">
        <f t="shared" ref="R77" si="18">G77-M77</f>
        <v>0</v>
      </c>
      <c r="S77" s="54">
        <f t="shared" ref="S77" si="19">H77-N77</f>
        <v>0</v>
      </c>
      <c r="T77" s="54">
        <f t="shared" ref="T77" si="20">I77-O77</f>
        <v>0</v>
      </c>
      <c r="U77" s="54">
        <f t="shared" ref="U77" si="21">J77-P77</f>
        <v>0</v>
      </c>
      <c r="V77" s="54">
        <f t="shared" ref="V77" si="22">K77-Q77</f>
        <v>0</v>
      </c>
      <c r="W77" s="17"/>
    </row>
    <row r="78" spans="2:23" ht="62.4" x14ac:dyDescent="0.3">
      <c r="B78" s="32" t="s">
        <v>492</v>
      </c>
      <c r="C78" s="33" t="s">
        <v>801</v>
      </c>
      <c r="D78" s="34" t="s">
        <v>708</v>
      </c>
      <c r="E78" s="66" t="s">
        <v>711</v>
      </c>
      <c r="F78" s="57" t="s">
        <v>711</v>
      </c>
      <c r="G78" s="57" t="s">
        <v>711</v>
      </c>
      <c r="H78" s="57" t="s">
        <v>711</v>
      </c>
      <c r="I78" s="57" t="s">
        <v>711</v>
      </c>
      <c r="J78" s="57" t="s">
        <v>711</v>
      </c>
      <c r="K78" s="57" t="s">
        <v>711</v>
      </c>
      <c r="L78" s="57" t="s">
        <v>711</v>
      </c>
      <c r="M78" s="57" t="s">
        <v>711</v>
      </c>
      <c r="N78" s="57" t="s">
        <v>711</v>
      </c>
      <c r="O78" s="57" t="s">
        <v>711</v>
      </c>
      <c r="P78" s="57" t="s">
        <v>711</v>
      </c>
      <c r="Q78" s="57" t="s">
        <v>711</v>
      </c>
      <c r="R78" s="57" t="s">
        <v>711</v>
      </c>
      <c r="S78" s="57" t="s">
        <v>711</v>
      </c>
      <c r="T78" s="57" t="s">
        <v>711</v>
      </c>
      <c r="U78" s="57" t="s">
        <v>711</v>
      </c>
      <c r="V78" s="57" t="s">
        <v>711</v>
      </c>
      <c r="W78" s="17"/>
    </row>
    <row r="79" spans="2:23" ht="62.4" x14ac:dyDescent="0.3">
      <c r="B79" s="32" t="s">
        <v>493</v>
      </c>
      <c r="C79" s="33" t="s">
        <v>802</v>
      </c>
      <c r="D79" s="34" t="s">
        <v>708</v>
      </c>
      <c r="E79" s="66" t="s">
        <v>711</v>
      </c>
      <c r="F79" s="57" t="s">
        <v>711</v>
      </c>
      <c r="G79" s="57" t="s">
        <v>711</v>
      </c>
      <c r="H79" s="57" t="s">
        <v>711</v>
      </c>
      <c r="I79" s="57" t="s">
        <v>711</v>
      </c>
      <c r="J79" s="57" t="s">
        <v>711</v>
      </c>
      <c r="K79" s="67" t="s">
        <v>711</v>
      </c>
      <c r="L79" s="57" t="s">
        <v>711</v>
      </c>
      <c r="M79" s="57" t="s">
        <v>711</v>
      </c>
      <c r="N79" s="57" t="s">
        <v>711</v>
      </c>
      <c r="O79" s="57" t="s">
        <v>711</v>
      </c>
      <c r="P79" s="57" t="s">
        <v>711</v>
      </c>
      <c r="Q79" s="67" t="s">
        <v>711</v>
      </c>
      <c r="R79" s="57" t="s">
        <v>711</v>
      </c>
      <c r="S79" s="57" t="s">
        <v>711</v>
      </c>
      <c r="T79" s="57" t="s">
        <v>711</v>
      </c>
      <c r="U79" s="57" t="s">
        <v>711</v>
      </c>
      <c r="V79" s="67" t="s">
        <v>711</v>
      </c>
      <c r="W79" s="17"/>
    </row>
    <row r="80" spans="2:23" ht="62.4" x14ac:dyDescent="0.3">
      <c r="B80" s="32" t="s">
        <v>494</v>
      </c>
      <c r="C80" s="33" t="s">
        <v>803</v>
      </c>
      <c r="D80" s="34" t="s">
        <v>708</v>
      </c>
      <c r="E80" s="66" t="s">
        <v>711</v>
      </c>
      <c r="F80" s="57" t="s">
        <v>711</v>
      </c>
      <c r="G80" s="57" t="s">
        <v>711</v>
      </c>
      <c r="H80" s="57" t="s">
        <v>711</v>
      </c>
      <c r="I80" s="57" t="s">
        <v>711</v>
      </c>
      <c r="J80" s="57" t="s">
        <v>711</v>
      </c>
      <c r="K80" s="67" t="s">
        <v>711</v>
      </c>
      <c r="L80" s="57" t="s">
        <v>711</v>
      </c>
      <c r="M80" s="57" t="s">
        <v>711</v>
      </c>
      <c r="N80" s="57" t="s">
        <v>711</v>
      </c>
      <c r="O80" s="57" t="s">
        <v>711</v>
      </c>
      <c r="P80" s="57" t="s">
        <v>711</v>
      </c>
      <c r="Q80" s="67" t="s">
        <v>711</v>
      </c>
      <c r="R80" s="57" t="s">
        <v>711</v>
      </c>
      <c r="S80" s="57" t="s">
        <v>711</v>
      </c>
      <c r="T80" s="57" t="s">
        <v>711</v>
      </c>
      <c r="U80" s="57" t="s">
        <v>711</v>
      </c>
      <c r="V80" s="67" t="s">
        <v>711</v>
      </c>
      <c r="W80" s="17"/>
    </row>
    <row r="81" spans="2:23" ht="62.4" x14ac:dyDescent="0.3">
      <c r="B81" s="32" t="s">
        <v>804</v>
      </c>
      <c r="C81" s="33" t="s">
        <v>805</v>
      </c>
      <c r="D81" s="34" t="s">
        <v>708</v>
      </c>
      <c r="E81" s="66" t="s">
        <v>711</v>
      </c>
      <c r="F81" s="57" t="s">
        <v>711</v>
      </c>
      <c r="G81" s="57" t="s">
        <v>711</v>
      </c>
      <c r="H81" s="57" t="s">
        <v>711</v>
      </c>
      <c r="I81" s="57" t="s">
        <v>711</v>
      </c>
      <c r="J81" s="57" t="s">
        <v>711</v>
      </c>
      <c r="K81" s="67" t="s">
        <v>711</v>
      </c>
      <c r="L81" s="57" t="s">
        <v>711</v>
      </c>
      <c r="M81" s="57" t="s">
        <v>711</v>
      </c>
      <c r="N81" s="57" t="s">
        <v>711</v>
      </c>
      <c r="O81" s="57" t="s">
        <v>711</v>
      </c>
      <c r="P81" s="57" t="s">
        <v>711</v>
      </c>
      <c r="Q81" s="67" t="s">
        <v>711</v>
      </c>
      <c r="R81" s="57" t="s">
        <v>711</v>
      </c>
      <c r="S81" s="57" t="s">
        <v>711</v>
      </c>
      <c r="T81" s="57" t="s">
        <v>711</v>
      </c>
      <c r="U81" s="57" t="s">
        <v>711</v>
      </c>
      <c r="V81" s="67" t="s">
        <v>711</v>
      </c>
      <c r="W81" s="17"/>
    </row>
    <row r="82" spans="2:23" ht="62.4" x14ac:dyDescent="0.3">
      <c r="B82" s="32" t="s">
        <v>806</v>
      </c>
      <c r="C82" s="33" t="s">
        <v>807</v>
      </c>
      <c r="D82" s="34" t="s">
        <v>708</v>
      </c>
      <c r="E82" s="66" t="s">
        <v>711</v>
      </c>
      <c r="F82" s="57" t="s">
        <v>711</v>
      </c>
      <c r="G82" s="57" t="s">
        <v>711</v>
      </c>
      <c r="H82" s="57" t="s">
        <v>711</v>
      </c>
      <c r="I82" s="57" t="s">
        <v>711</v>
      </c>
      <c r="J82" s="57" t="s">
        <v>711</v>
      </c>
      <c r="K82" s="67" t="s">
        <v>711</v>
      </c>
      <c r="L82" s="57" t="s">
        <v>711</v>
      </c>
      <c r="M82" s="57" t="s">
        <v>711</v>
      </c>
      <c r="N82" s="57" t="s">
        <v>711</v>
      </c>
      <c r="O82" s="57" t="s">
        <v>711</v>
      </c>
      <c r="P82" s="57" t="s">
        <v>711</v>
      </c>
      <c r="Q82" s="67" t="s">
        <v>711</v>
      </c>
      <c r="R82" s="57" t="s">
        <v>711</v>
      </c>
      <c r="S82" s="57" t="s">
        <v>711</v>
      </c>
      <c r="T82" s="57" t="s">
        <v>711</v>
      </c>
      <c r="U82" s="57" t="s">
        <v>711</v>
      </c>
      <c r="V82" s="67" t="s">
        <v>711</v>
      </c>
      <c r="W82" s="17"/>
    </row>
    <row r="83" spans="2:23" ht="46.8" x14ac:dyDescent="0.3">
      <c r="B83" s="32" t="s">
        <v>808</v>
      </c>
      <c r="C83" s="33" t="s">
        <v>809</v>
      </c>
      <c r="D83" s="34" t="s">
        <v>708</v>
      </c>
      <c r="E83" s="66" t="s">
        <v>711</v>
      </c>
      <c r="F83" s="57" t="s">
        <v>711</v>
      </c>
      <c r="G83" s="57" t="s">
        <v>711</v>
      </c>
      <c r="H83" s="57" t="s">
        <v>711</v>
      </c>
      <c r="I83" s="57" t="s">
        <v>711</v>
      </c>
      <c r="J83" s="57" t="s">
        <v>711</v>
      </c>
      <c r="K83" s="67" t="s">
        <v>711</v>
      </c>
      <c r="L83" s="57" t="s">
        <v>711</v>
      </c>
      <c r="M83" s="57" t="s">
        <v>711</v>
      </c>
      <c r="N83" s="57" t="s">
        <v>711</v>
      </c>
      <c r="O83" s="57" t="s">
        <v>711</v>
      </c>
      <c r="P83" s="57" t="s">
        <v>711</v>
      </c>
      <c r="Q83" s="67" t="s">
        <v>711</v>
      </c>
      <c r="R83" s="57" t="s">
        <v>711</v>
      </c>
      <c r="S83" s="57" t="s">
        <v>711</v>
      </c>
      <c r="T83" s="57" t="s">
        <v>711</v>
      </c>
      <c r="U83" s="57" t="s">
        <v>711</v>
      </c>
      <c r="V83" s="67" t="s">
        <v>711</v>
      </c>
      <c r="W83" s="17"/>
    </row>
    <row r="84" spans="2:23" ht="62.4" x14ac:dyDescent="0.3">
      <c r="B84" s="32" t="s">
        <v>810</v>
      </c>
      <c r="C84" s="33" t="s">
        <v>811</v>
      </c>
      <c r="D84" s="34" t="s">
        <v>708</v>
      </c>
      <c r="E84" s="66" t="s">
        <v>711</v>
      </c>
      <c r="F84" s="57" t="s">
        <v>711</v>
      </c>
      <c r="G84" s="57" t="s">
        <v>711</v>
      </c>
      <c r="H84" s="57" t="s">
        <v>711</v>
      </c>
      <c r="I84" s="57" t="s">
        <v>711</v>
      </c>
      <c r="J84" s="57" t="s">
        <v>711</v>
      </c>
      <c r="K84" s="67" t="s">
        <v>711</v>
      </c>
      <c r="L84" s="57" t="s">
        <v>711</v>
      </c>
      <c r="M84" s="57" t="s">
        <v>711</v>
      </c>
      <c r="N84" s="57" t="s">
        <v>711</v>
      </c>
      <c r="O84" s="57" t="s">
        <v>711</v>
      </c>
      <c r="P84" s="57" t="s">
        <v>711</v>
      </c>
      <c r="Q84" s="67" t="s">
        <v>711</v>
      </c>
      <c r="R84" s="57" t="s">
        <v>711</v>
      </c>
      <c r="S84" s="57" t="s">
        <v>711</v>
      </c>
      <c r="T84" s="57" t="s">
        <v>711</v>
      </c>
      <c r="U84" s="57" t="s">
        <v>711</v>
      </c>
      <c r="V84" s="67" t="s">
        <v>711</v>
      </c>
      <c r="W84" s="17"/>
    </row>
    <row r="85" spans="2:23" ht="93.6" x14ac:dyDescent="0.3">
      <c r="B85" s="32" t="s">
        <v>539</v>
      </c>
      <c r="C85" s="33" t="s">
        <v>812</v>
      </c>
      <c r="D85" s="36" t="s">
        <v>708</v>
      </c>
      <c r="E85" s="66" t="s">
        <v>711</v>
      </c>
      <c r="F85" s="57" t="s">
        <v>711</v>
      </c>
      <c r="G85" s="57" t="s">
        <v>711</v>
      </c>
      <c r="H85" s="57" t="s">
        <v>711</v>
      </c>
      <c r="I85" s="57" t="s">
        <v>711</v>
      </c>
      <c r="J85" s="57" t="s">
        <v>711</v>
      </c>
      <c r="K85" s="67" t="s">
        <v>711</v>
      </c>
      <c r="L85" s="57" t="s">
        <v>711</v>
      </c>
      <c r="M85" s="57" t="s">
        <v>711</v>
      </c>
      <c r="N85" s="57" t="s">
        <v>711</v>
      </c>
      <c r="O85" s="57" t="s">
        <v>711</v>
      </c>
      <c r="P85" s="57" t="s">
        <v>711</v>
      </c>
      <c r="Q85" s="67" t="s">
        <v>711</v>
      </c>
      <c r="R85" s="57" t="s">
        <v>711</v>
      </c>
      <c r="S85" s="57" t="s">
        <v>711</v>
      </c>
      <c r="T85" s="57" t="s">
        <v>711</v>
      </c>
      <c r="U85" s="57" t="s">
        <v>711</v>
      </c>
      <c r="V85" s="67" t="s">
        <v>711</v>
      </c>
      <c r="W85" s="17"/>
    </row>
    <row r="86" spans="2:23" ht="78" x14ac:dyDescent="0.3">
      <c r="B86" s="32" t="s">
        <v>813</v>
      </c>
      <c r="C86" s="33" t="s">
        <v>814</v>
      </c>
      <c r="D86" s="36" t="s">
        <v>708</v>
      </c>
      <c r="E86" s="66" t="s">
        <v>711</v>
      </c>
      <c r="F86" s="57" t="s">
        <v>711</v>
      </c>
      <c r="G86" s="57" t="s">
        <v>711</v>
      </c>
      <c r="H86" s="57" t="s">
        <v>711</v>
      </c>
      <c r="I86" s="57" t="s">
        <v>711</v>
      </c>
      <c r="J86" s="57" t="s">
        <v>711</v>
      </c>
      <c r="K86" s="67" t="s">
        <v>711</v>
      </c>
      <c r="L86" s="57" t="s">
        <v>711</v>
      </c>
      <c r="M86" s="57" t="s">
        <v>711</v>
      </c>
      <c r="N86" s="57" t="s">
        <v>711</v>
      </c>
      <c r="O86" s="57" t="s">
        <v>711</v>
      </c>
      <c r="P86" s="57" t="s">
        <v>711</v>
      </c>
      <c r="Q86" s="67" t="s">
        <v>711</v>
      </c>
      <c r="R86" s="57" t="s">
        <v>711</v>
      </c>
      <c r="S86" s="57" t="s">
        <v>711</v>
      </c>
      <c r="T86" s="57" t="s">
        <v>711</v>
      </c>
      <c r="U86" s="57" t="s">
        <v>711</v>
      </c>
      <c r="V86" s="67" t="s">
        <v>711</v>
      </c>
      <c r="W86" s="17"/>
    </row>
    <row r="87" spans="2:23" ht="78" x14ac:dyDescent="0.3">
      <c r="B87" s="32" t="s">
        <v>815</v>
      </c>
      <c r="C87" s="33" t="s">
        <v>816</v>
      </c>
      <c r="D87" s="34" t="s">
        <v>708</v>
      </c>
      <c r="E87" s="66" t="s">
        <v>711</v>
      </c>
      <c r="F87" s="66" t="s">
        <v>711</v>
      </c>
      <c r="G87" s="66" t="s">
        <v>711</v>
      </c>
      <c r="H87" s="66" t="s">
        <v>711</v>
      </c>
      <c r="I87" s="66" t="s">
        <v>711</v>
      </c>
      <c r="J87" s="66" t="s">
        <v>711</v>
      </c>
      <c r="K87" s="66" t="s">
        <v>711</v>
      </c>
      <c r="L87" s="66" t="s">
        <v>711</v>
      </c>
      <c r="M87" s="66" t="s">
        <v>711</v>
      </c>
      <c r="N87" s="66" t="s">
        <v>711</v>
      </c>
      <c r="O87" s="66" t="s">
        <v>711</v>
      </c>
      <c r="P87" s="66" t="s">
        <v>711</v>
      </c>
      <c r="Q87" s="66" t="s">
        <v>711</v>
      </c>
      <c r="R87" s="66" t="s">
        <v>711</v>
      </c>
      <c r="S87" s="66" t="s">
        <v>711</v>
      </c>
      <c r="T87" s="66" t="s">
        <v>711</v>
      </c>
      <c r="U87" s="66" t="s">
        <v>711</v>
      </c>
      <c r="V87" s="66" t="s">
        <v>711</v>
      </c>
      <c r="W87" s="17"/>
    </row>
    <row r="88" spans="2:23" ht="46.8" x14ac:dyDescent="0.3">
      <c r="B88" s="32" t="s">
        <v>547</v>
      </c>
      <c r="C88" s="33" t="s">
        <v>817</v>
      </c>
      <c r="D88" s="36" t="s">
        <v>708</v>
      </c>
      <c r="E88" s="66" t="s">
        <v>711</v>
      </c>
      <c r="F88" s="61">
        <f>SUM(F89:F108)</f>
        <v>0</v>
      </c>
      <c r="G88" s="61">
        <v>0</v>
      </c>
      <c r="H88" s="61">
        <v>0</v>
      </c>
      <c r="I88" s="61">
        <v>0</v>
      </c>
      <c r="J88" s="61">
        <v>0</v>
      </c>
      <c r="K88" s="67">
        <v>0</v>
      </c>
      <c r="L88" s="61">
        <v>0</v>
      </c>
      <c r="M88" s="61">
        <v>0</v>
      </c>
      <c r="N88" s="61">
        <v>0</v>
      </c>
      <c r="O88" s="61">
        <v>0</v>
      </c>
      <c r="P88" s="61">
        <v>0</v>
      </c>
      <c r="Q88" s="67">
        <v>0</v>
      </c>
      <c r="R88" s="54">
        <f t="shared" ref="R88:R92" si="23">G88-M88</f>
        <v>0</v>
      </c>
      <c r="S88" s="54">
        <f t="shared" ref="S88:S92" si="24">H88-N88</f>
        <v>0</v>
      </c>
      <c r="T88" s="54">
        <f t="shared" ref="T88:T92" si="25">I88-O88</f>
        <v>0</v>
      </c>
      <c r="U88" s="54">
        <f t="shared" ref="U88:U92" si="26">J88-P88</f>
        <v>0</v>
      </c>
      <c r="V88" s="54">
        <f t="shared" ref="V88:V92" si="27">K88-Q88</f>
        <v>0</v>
      </c>
      <c r="W88" s="17"/>
    </row>
    <row r="89" spans="2:23" ht="62.4" x14ac:dyDescent="0.3">
      <c r="B89" s="32" t="s">
        <v>818</v>
      </c>
      <c r="C89" s="33" t="s">
        <v>819</v>
      </c>
      <c r="D89" s="36" t="s">
        <v>820</v>
      </c>
      <c r="E89" s="66" t="s">
        <v>711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7">
        <v>0</v>
      </c>
      <c r="L89" s="61">
        <v>0</v>
      </c>
      <c r="M89" s="61">
        <v>0</v>
      </c>
      <c r="N89" s="61">
        <v>0</v>
      </c>
      <c r="O89" s="61">
        <v>0</v>
      </c>
      <c r="P89" s="61">
        <v>0</v>
      </c>
      <c r="Q89" s="67">
        <v>0</v>
      </c>
      <c r="R89" s="54">
        <f t="shared" si="23"/>
        <v>0</v>
      </c>
      <c r="S89" s="54">
        <f t="shared" si="24"/>
        <v>0</v>
      </c>
      <c r="T89" s="54">
        <f t="shared" si="25"/>
        <v>0</v>
      </c>
      <c r="U89" s="54">
        <f t="shared" si="26"/>
        <v>0</v>
      </c>
      <c r="V89" s="54">
        <f t="shared" si="27"/>
        <v>0</v>
      </c>
      <c r="W89" s="17"/>
    </row>
    <row r="90" spans="2:23" ht="62.4" x14ac:dyDescent="0.3">
      <c r="B90" s="32" t="s">
        <v>821</v>
      </c>
      <c r="C90" s="33" t="s">
        <v>822</v>
      </c>
      <c r="D90" s="36" t="s">
        <v>823</v>
      </c>
      <c r="E90" s="66" t="s">
        <v>711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7">
        <v>0</v>
      </c>
      <c r="L90" s="61">
        <v>0</v>
      </c>
      <c r="M90" s="61">
        <v>0</v>
      </c>
      <c r="N90" s="61">
        <v>0</v>
      </c>
      <c r="O90" s="61">
        <v>0</v>
      </c>
      <c r="P90" s="61">
        <v>0</v>
      </c>
      <c r="Q90" s="67">
        <v>0</v>
      </c>
      <c r="R90" s="54">
        <f t="shared" si="23"/>
        <v>0</v>
      </c>
      <c r="S90" s="54">
        <f t="shared" si="24"/>
        <v>0</v>
      </c>
      <c r="T90" s="54">
        <f t="shared" si="25"/>
        <v>0</v>
      </c>
      <c r="U90" s="54">
        <f t="shared" si="26"/>
        <v>0</v>
      </c>
      <c r="V90" s="54">
        <f t="shared" si="27"/>
        <v>0</v>
      </c>
      <c r="W90" s="17"/>
    </row>
    <row r="91" spans="2:23" ht="62.4" x14ac:dyDescent="0.3">
      <c r="B91" s="32" t="s">
        <v>824</v>
      </c>
      <c r="C91" s="33" t="s">
        <v>825</v>
      </c>
      <c r="D91" s="36" t="s">
        <v>826</v>
      </c>
      <c r="E91" s="66" t="s">
        <v>711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7">
        <v>0</v>
      </c>
      <c r="L91" s="61">
        <v>0</v>
      </c>
      <c r="M91" s="61">
        <v>0</v>
      </c>
      <c r="N91" s="61">
        <v>0</v>
      </c>
      <c r="O91" s="61">
        <v>0</v>
      </c>
      <c r="P91" s="61">
        <v>0</v>
      </c>
      <c r="Q91" s="67">
        <v>0</v>
      </c>
      <c r="R91" s="54">
        <f t="shared" si="23"/>
        <v>0</v>
      </c>
      <c r="S91" s="54">
        <f t="shared" si="24"/>
        <v>0</v>
      </c>
      <c r="T91" s="54">
        <f t="shared" si="25"/>
        <v>0</v>
      </c>
      <c r="U91" s="54">
        <f t="shared" si="26"/>
        <v>0</v>
      </c>
      <c r="V91" s="54">
        <f t="shared" si="27"/>
        <v>0</v>
      </c>
      <c r="W91" s="17"/>
    </row>
    <row r="92" spans="2:23" ht="62.4" x14ac:dyDescent="0.3">
      <c r="B92" s="32" t="s">
        <v>827</v>
      </c>
      <c r="C92" s="33" t="s">
        <v>828</v>
      </c>
      <c r="D92" s="36" t="s">
        <v>829</v>
      </c>
      <c r="E92" s="66" t="s">
        <v>711</v>
      </c>
      <c r="F92" s="61">
        <v>0</v>
      </c>
      <c r="G92" s="61">
        <v>0</v>
      </c>
      <c r="H92" s="61">
        <v>0</v>
      </c>
      <c r="I92" s="61">
        <v>0</v>
      </c>
      <c r="J92" s="61">
        <v>0</v>
      </c>
      <c r="K92" s="61">
        <v>0</v>
      </c>
      <c r="L92" s="61">
        <v>0</v>
      </c>
      <c r="M92" s="61">
        <v>0</v>
      </c>
      <c r="N92" s="61">
        <v>0</v>
      </c>
      <c r="O92" s="61">
        <v>0</v>
      </c>
      <c r="P92" s="61">
        <v>0</v>
      </c>
      <c r="Q92" s="67">
        <v>0</v>
      </c>
      <c r="R92" s="54">
        <f t="shared" si="23"/>
        <v>0</v>
      </c>
      <c r="S92" s="54">
        <f t="shared" si="24"/>
        <v>0</v>
      </c>
      <c r="T92" s="54">
        <f t="shared" si="25"/>
        <v>0</v>
      </c>
      <c r="U92" s="54">
        <f t="shared" si="26"/>
        <v>0</v>
      </c>
      <c r="V92" s="54">
        <f t="shared" si="27"/>
        <v>0</v>
      </c>
      <c r="W92" s="17"/>
    </row>
    <row r="93" spans="2:23" ht="62.4" x14ac:dyDescent="0.3">
      <c r="B93" s="32" t="s">
        <v>540</v>
      </c>
      <c r="C93" s="33" t="s">
        <v>830</v>
      </c>
      <c r="D93" s="34" t="s">
        <v>708</v>
      </c>
      <c r="E93" s="66" t="s">
        <v>711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7" t="s">
        <v>711</v>
      </c>
      <c r="L93" s="61">
        <v>0</v>
      </c>
      <c r="M93" s="61">
        <v>0</v>
      </c>
      <c r="N93" s="61">
        <v>0</v>
      </c>
      <c r="O93" s="61">
        <v>0</v>
      </c>
      <c r="P93" s="61">
        <v>0</v>
      </c>
      <c r="Q93" s="67" t="s">
        <v>711</v>
      </c>
      <c r="R93" s="61">
        <v>0</v>
      </c>
      <c r="S93" s="61">
        <v>0</v>
      </c>
      <c r="T93" s="61">
        <v>0</v>
      </c>
      <c r="U93" s="61">
        <v>0</v>
      </c>
      <c r="V93" s="67" t="s">
        <v>711</v>
      </c>
      <c r="W93" s="17"/>
    </row>
    <row r="94" spans="2:23" ht="31.2" x14ac:dyDescent="0.3">
      <c r="B94" s="32" t="s">
        <v>541</v>
      </c>
      <c r="C94" s="33" t="s">
        <v>831</v>
      </c>
      <c r="D94" s="34" t="s">
        <v>708</v>
      </c>
      <c r="E94" s="66" t="s">
        <v>711</v>
      </c>
      <c r="F94" s="66" t="s">
        <v>711</v>
      </c>
      <c r="G94" s="66" t="s">
        <v>711</v>
      </c>
      <c r="H94" s="66" t="s">
        <v>711</v>
      </c>
      <c r="I94" s="66" t="s">
        <v>711</v>
      </c>
      <c r="J94" s="66" t="s">
        <v>711</v>
      </c>
      <c r="K94" s="67">
        <v>0</v>
      </c>
      <c r="L94" s="66" t="s">
        <v>711</v>
      </c>
      <c r="M94" s="66" t="s">
        <v>711</v>
      </c>
      <c r="N94" s="66" t="s">
        <v>711</v>
      </c>
      <c r="O94" s="66" t="s">
        <v>711</v>
      </c>
      <c r="P94" s="66" t="s">
        <v>711</v>
      </c>
      <c r="Q94" s="67">
        <v>0</v>
      </c>
      <c r="R94" s="66" t="s">
        <v>711</v>
      </c>
      <c r="S94" s="66" t="s">
        <v>711</v>
      </c>
      <c r="T94" s="66" t="s">
        <v>711</v>
      </c>
      <c r="U94" s="66" t="s">
        <v>711</v>
      </c>
      <c r="V94" s="67">
        <v>0</v>
      </c>
      <c r="W94" s="17"/>
    </row>
    <row r="95" spans="2:23" ht="78" x14ac:dyDescent="0.3">
      <c r="B95" s="32" t="s">
        <v>832</v>
      </c>
      <c r="C95" s="39" t="s">
        <v>833</v>
      </c>
      <c r="D95" s="40" t="s">
        <v>834</v>
      </c>
      <c r="E95" s="66" t="s">
        <v>711</v>
      </c>
      <c r="F95" s="66" t="s">
        <v>711</v>
      </c>
      <c r="G95" s="66" t="s">
        <v>711</v>
      </c>
      <c r="H95" s="66" t="s">
        <v>711</v>
      </c>
      <c r="I95" s="66" t="s">
        <v>711</v>
      </c>
      <c r="J95" s="66" t="s">
        <v>711</v>
      </c>
      <c r="K95" s="67">
        <v>0</v>
      </c>
      <c r="L95" s="66" t="s">
        <v>711</v>
      </c>
      <c r="M95" s="66" t="s">
        <v>711</v>
      </c>
      <c r="N95" s="66" t="s">
        <v>711</v>
      </c>
      <c r="O95" s="66" t="s">
        <v>711</v>
      </c>
      <c r="P95" s="66" t="s">
        <v>711</v>
      </c>
      <c r="Q95" s="67">
        <v>0</v>
      </c>
      <c r="R95" s="66" t="s">
        <v>711</v>
      </c>
      <c r="S95" s="66" t="s">
        <v>711</v>
      </c>
      <c r="T95" s="66" t="s">
        <v>711</v>
      </c>
      <c r="U95" s="66" t="s">
        <v>711</v>
      </c>
      <c r="V95" s="54">
        <f t="shared" ref="V95:V109" si="28">K95-Q95</f>
        <v>0</v>
      </c>
      <c r="W95" s="17"/>
    </row>
    <row r="96" spans="2:23" ht="46.8" x14ac:dyDescent="0.3">
      <c r="B96" s="32" t="s">
        <v>835</v>
      </c>
      <c r="C96" s="39" t="s">
        <v>836</v>
      </c>
      <c r="D96" s="40" t="s">
        <v>837</v>
      </c>
      <c r="E96" s="66" t="s">
        <v>711</v>
      </c>
      <c r="F96" s="66" t="s">
        <v>711</v>
      </c>
      <c r="G96" s="66" t="s">
        <v>711</v>
      </c>
      <c r="H96" s="66" t="s">
        <v>711</v>
      </c>
      <c r="I96" s="66" t="s">
        <v>711</v>
      </c>
      <c r="J96" s="66" t="s">
        <v>711</v>
      </c>
      <c r="K96" s="67">
        <v>0</v>
      </c>
      <c r="L96" s="66" t="s">
        <v>711</v>
      </c>
      <c r="M96" s="66" t="s">
        <v>711</v>
      </c>
      <c r="N96" s="66" t="s">
        <v>711</v>
      </c>
      <c r="O96" s="66" t="s">
        <v>711</v>
      </c>
      <c r="P96" s="66" t="s">
        <v>711</v>
      </c>
      <c r="Q96" s="67">
        <v>0</v>
      </c>
      <c r="R96" s="66" t="s">
        <v>711</v>
      </c>
      <c r="S96" s="66" t="s">
        <v>711</v>
      </c>
      <c r="T96" s="66" t="s">
        <v>711</v>
      </c>
      <c r="U96" s="66" t="s">
        <v>711</v>
      </c>
      <c r="V96" s="54">
        <f t="shared" si="28"/>
        <v>0</v>
      </c>
      <c r="W96" s="17"/>
    </row>
    <row r="97" spans="2:23" ht="46.8" x14ac:dyDescent="0.3">
      <c r="B97" s="32" t="s">
        <v>838</v>
      </c>
      <c r="C97" s="39" t="s">
        <v>839</v>
      </c>
      <c r="D97" s="40" t="s">
        <v>840</v>
      </c>
      <c r="E97" s="66" t="s">
        <v>711</v>
      </c>
      <c r="F97" s="66" t="s">
        <v>711</v>
      </c>
      <c r="G97" s="66" t="s">
        <v>711</v>
      </c>
      <c r="H97" s="66" t="s">
        <v>711</v>
      </c>
      <c r="I97" s="66" t="s">
        <v>711</v>
      </c>
      <c r="J97" s="66" t="s">
        <v>711</v>
      </c>
      <c r="K97" s="67">
        <v>0</v>
      </c>
      <c r="L97" s="66" t="s">
        <v>711</v>
      </c>
      <c r="M97" s="66" t="s">
        <v>711</v>
      </c>
      <c r="N97" s="66" t="s">
        <v>711</v>
      </c>
      <c r="O97" s="66" t="s">
        <v>711</v>
      </c>
      <c r="P97" s="66" t="s">
        <v>711</v>
      </c>
      <c r="Q97" s="67">
        <v>0</v>
      </c>
      <c r="R97" s="66" t="s">
        <v>711</v>
      </c>
      <c r="S97" s="66" t="s">
        <v>711</v>
      </c>
      <c r="T97" s="66" t="s">
        <v>711</v>
      </c>
      <c r="U97" s="66" t="s">
        <v>711</v>
      </c>
      <c r="V97" s="54">
        <f t="shared" si="28"/>
        <v>0</v>
      </c>
      <c r="W97" s="17"/>
    </row>
    <row r="98" spans="2:23" ht="46.8" x14ac:dyDescent="0.3">
      <c r="B98" s="32" t="s">
        <v>841</v>
      </c>
      <c r="C98" s="39" t="s">
        <v>842</v>
      </c>
      <c r="D98" s="40" t="s">
        <v>843</v>
      </c>
      <c r="E98" s="66" t="s">
        <v>711</v>
      </c>
      <c r="F98" s="66" t="s">
        <v>711</v>
      </c>
      <c r="G98" s="66" t="s">
        <v>711</v>
      </c>
      <c r="H98" s="66" t="s">
        <v>711</v>
      </c>
      <c r="I98" s="66" t="s">
        <v>711</v>
      </c>
      <c r="J98" s="66" t="s">
        <v>711</v>
      </c>
      <c r="K98" s="67">
        <v>0</v>
      </c>
      <c r="L98" s="66" t="s">
        <v>711</v>
      </c>
      <c r="M98" s="66" t="s">
        <v>711</v>
      </c>
      <c r="N98" s="66" t="s">
        <v>711</v>
      </c>
      <c r="O98" s="66" t="s">
        <v>711</v>
      </c>
      <c r="P98" s="66" t="s">
        <v>711</v>
      </c>
      <c r="Q98" s="67">
        <v>0</v>
      </c>
      <c r="R98" s="66" t="s">
        <v>711</v>
      </c>
      <c r="S98" s="66" t="s">
        <v>711</v>
      </c>
      <c r="T98" s="66" t="s">
        <v>711</v>
      </c>
      <c r="U98" s="66" t="s">
        <v>711</v>
      </c>
      <c r="V98" s="54">
        <f t="shared" si="28"/>
        <v>0</v>
      </c>
      <c r="W98" s="17"/>
    </row>
    <row r="99" spans="2:23" ht="46.8" x14ac:dyDescent="0.3">
      <c r="B99" s="32" t="s">
        <v>844</v>
      </c>
      <c r="C99" s="39" t="s">
        <v>845</v>
      </c>
      <c r="D99" s="40" t="s">
        <v>846</v>
      </c>
      <c r="E99" s="66" t="s">
        <v>711</v>
      </c>
      <c r="F99" s="66" t="s">
        <v>711</v>
      </c>
      <c r="G99" s="66" t="s">
        <v>711</v>
      </c>
      <c r="H99" s="66" t="s">
        <v>711</v>
      </c>
      <c r="I99" s="66" t="s">
        <v>711</v>
      </c>
      <c r="J99" s="66" t="s">
        <v>711</v>
      </c>
      <c r="K99" s="67">
        <v>0</v>
      </c>
      <c r="L99" s="66" t="s">
        <v>711</v>
      </c>
      <c r="M99" s="66" t="s">
        <v>711</v>
      </c>
      <c r="N99" s="66" t="s">
        <v>711</v>
      </c>
      <c r="O99" s="66" t="s">
        <v>711</v>
      </c>
      <c r="P99" s="66" t="s">
        <v>711</v>
      </c>
      <c r="Q99" s="67">
        <v>0</v>
      </c>
      <c r="R99" s="66" t="s">
        <v>711</v>
      </c>
      <c r="S99" s="66" t="s">
        <v>711</v>
      </c>
      <c r="T99" s="66" t="s">
        <v>711</v>
      </c>
      <c r="U99" s="66" t="s">
        <v>711</v>
      </c>
      <c r="V99" s="54">
        <f t="shared" si="28"/>
        <v>0</v>
      </c>
      <c r="W99" s="17"/>
    </row>
    <row r="100" spans="2:23" ht="46.8" x14ac:dyDescent="0.3">
      <c r="B100" s="32" t="s">
        <v>847</v>
      </c>
      <c r="C100" s="39" t="s">
        <v>848</v>
      </c>
      <c r="D100" s="40" t="s">
        <v>849</v>
      </c>
      <c r="E100" s="66" t="s">
        <v>711</v>
      </c>
      <c r="F100" s="66" t="s">
        <v>711</v>
      </c>
      <c r="G100" s="66" t="s">
        <v>711</v>
      </c>
      <c r="H100" s="66" t="s">
        <v>711</v>
      </c>
      <c r="I100" s="66" t="s">
        <v>711</v>
      </c>
      <c r="J100" s="66" t="s">
        <v>711</v>
      </c>
      <c r="K100" s="67">
        <v>0</v>
      </c>
      <c r="L100" s="66" t="s">
        <v>711</v>
      </c>
      <c r="M100" s="66" t="s">
        <v>711</v>
      </c>
      <c r="N100" s="66" t="s">
        <v>711</v>
      </c>
      <c r="O100" s="66" t="s">
        <v>711</v>
      </c>
      <c r="P100" s="66" t="s">
        <v>711</v>
      </c>
      <c r="Q100" s="67">
        <v>0</v>
      </c>
      <c r="R100" s="66" t="s">
        <v>711</v>
      </c>
      <c r="S100" s="66" t="s">
        <v>711</v>
      </c>
      <c r="T100" s="66" t="s">
        <v>711</v>
      </c>
      <c r="U100" s="66" t="s">
        <v>711</v>
      </c>
      <c r="V100" s="54">
        <f t="shared" si="28"/>
        <v>0</v>
      </c>
      <c r="W100" s="17"/>
    </row>
    <row r="101" spans="2:23" ht="62.4" x14ac:dyDescent="0.3">
      <c r="B101" s="32" t="s">
        <v>850</v>
      </c>
      <c r="C101" s="39" t="s">
        <v>851</v>
      </c>
      <c r="D101" s="40" t="s">
        <v>852</v>
      </c>
      <c r="E101" s="66" t="s">
        <v>711</v>
      </c>
      <c r="F101" s="66" t="s">
        <v>711</v>
      </c>
      <c r="G101" s="66" t="s">
        <v>711</v>
      </c>
      <c r="H101" s="66" t="s">
        <v>711</v>
      </c>
      <c r="I101" s="66" t="s">
        <v>711</v>
      </c>
      <c r="J101" s="66" t="s">
        <v>711</v>
      </c>
      <c r="K101" s="67">
        <v>0</v>
      </c>
      <c r="L101" s="66" t="s">
        <v>711</v>
      </c>
      <c r="M101" s="66" t="s">
        <v>711</v>
      </c>
      <c r="N101" s="66" t="s">
        <v>711</v>
      </c>
      <c r="O101" s="66" t="s">
        <v>711</v>
      </c>
      <c r="P101" s="66" t="s">
        <v>711</v>
      </c>
      <c r="Q101" s="67">
        <v>0</v>
      </c>
      <c r="R101" s="66" t="s">
        <v>711</v>
      </c>
      <c r="S101" s="66" t="s">
        <v>711</v>
      </c>
      <c r="T101" s="66" t="s">
        <v>711</v>
      </c>
      <c r="U101" s="66" t="s">
        <v>711</v>
      </c>
      <c r="V101" s="54">
        <f t="shared" si="28"/>
        <v>0</v>
      </c>
      <c r="W101" s="17"/>
    </row>
    <row r="102" spans="2:23" ht="46.8" x14ac:dyDescent="0.3">
      <c r="B102" s="32" t="s">
        <v>853</v>
      </c>
      <c r="C102" s="39" t="s">
        <v>854</v>
      </c>
      <c r="D102" s="40" t="s">
        <v>855</v>
      </c>
      <c r="E102" s="66" t="s">
        <v>711</v>
      </c>
      <c r="F102" s="66" t="s">
        <v>711</v>
      </c>
      <c r="G102" s="66" t="s">
        <v>711</v>
      </c>
      <c r="H102" s="66" t="s">
        <v>711</v>
      </c>
      <c r="I102" s="66" t="s">
        <v>711</v>
      </c>
      <c r="J102" s="66" t="s">
        <v>711</v>
      </c>
      <c r="K102" s="67">
        <v>0</v>
      </c>
      <c r="L102" s="66" t="s">
        <v>711</v>
      </c>
      <c r="M102" s="66" t="s">
        <v>711</v>
      </c>
      <c r="N102" s="66" t="s">
        <v>711</v>
      </c>
      <c r="O102" s="66" t="s">
        <v>711</v>
      </c>
      <c r="P102" s="66" t="s">
        <v>711</v>
      </c>
      <c r="Q102" s="67">
        <v>0</v>
      </c>
      <c r="R102" s="66" t="s">
        <v>711</v>
      </c>
      <c r="S102" s="66" t="s">
        <v>711</v>
      </c>
      <c r="T102" s="66" t="s">
        <v>711</v>
      </c>
      <c r="U102" s="66" t="s">
        <v>711</v>
      </c>
      <c r="V102" s="54">
        <f t="shared" si="28"/>
        <v>0</v>
      </c>
      <c r="W102" s="17"/>
    </row>
    <row r="103" spans="2:23" ht="93.6" x14ac:dyDescent="0.3">
      <c r="B103" s="32" t="s">
        <v>856</v>
      </c>
      <c r="C103" s="39" t="s">
        <v>857</v>
      </c>
      <c r="D103" s="40" t="s">
        <v>858</v>
      </c>
      <c r="E103" s="66" t="s">
        <v>711</v>
      </c>
      <c r="F103" s="66" t="s">
        <v>711</v>
      </c>
      <c r="G103" s="66" t="s">
        <v>711</v>
      </c>
      <c r="H103" s="66" t="s">
        <v>711</v>
      </c>
      <c r="I103" s="66" t="s">
        <v>711</v>
      </c>
      <c r="J103" s="66" t="s">
        <v>711</v>
      </c>
      <c r="K103" s="67">
        <v>0</v>
      </c>
      <c r="L103" s="66" t="s">
        <v>711</v>
      </c>
      <c r="M103" s="66" t="s">
        <v>711</v>
      </c>
      <c r="N103" s="66" t="s">
        <v>711</v>
      </c>
      <c r="O103" s="66" t="s">
        <v>711</v>
      </c>
      <c r="P103" s="66" t="s">
        <v>711</v>
      </c>
      <c r="Q103" s="67">
        <v>0</v>
      </c>
      <c r="R103" s="66" t="s">
        <v>711</v>
      </c>
      <c r="S103" s="66" t="s">
        <v>711</v>
      </c>
      <c r="T103" s="66" t="s">
        <v>711</v>
      </c>
      <c r="U103" s="66" t="s">
        <v>711</v>
      </c>
      <c r="V103" s="54">
        <f t="shared" si="28"/>
        <v>0</v>
      </c>
      <c r="W103" s="17"/>
    </row>
    <row r="104" spans="2:23" ht="46.8" x14ac:dyDescent="0.3">
      <c r="B104" s="32" t="s">
        <v>859</v>
      </c>
      <c r="C104" s="39" t="s">
        <v>860</v>
      </c>
      <c r="D104" s="40" t="s">
        <v>861</v>
      </c>
      <c r="E104" s="66" t="s">
        <v>711</v>
      </c>
      <c r="F104" s="66" t="s">
        <v>711</v>
      </c>
      <c r="G104" s="66" t="s">
        <v>711</v>
      </c>
      <c r="H104" s="66" t="s">
        <v>711</v>
      </c>
      <c r="I104" s="66" t="s">
        <v>711</v>
      </c>
      <c r="J104" s="66" t="s">
        <v>711</v>
      </c>
      <c r="K104" s="67">
        <v>0</v>
      </c>
      <c r="L104" s="66" t="s">
        <v>711</v>
      </c>
      <c r="M104" s="66" t="s">
        <v>711</v>
      </c>
      <c r="N104" s="66" t="s">
        <v>711</v>
      </c>
      <c r="O104" s="66" t="s">
        <v>711</v>
      </c>
      <c r="P104" s="66" t="s">
        <v>711</v>
      </c>
      <c r="Q104" s="67">
        <v>0</v>
      </c>
      <c r="R104" s="66" t="s">
        <v>711</v>
      </c>
      <c r="S104" s="66" t="s">
        <v>711</v>
      </c>
      <c r="T104" s="66" t="s">
        <v>711</v>
      </c>
      <c r="U104" s="66" t="s">
        <v>711</v>
      </c>
      <c r="V104" s="54">
        <f t="shared" si="28"/>
        <v>0</v>
      </c>
      <c r="W104" s="17"/>
    </row>
    <row r="105" spans="2:23" ht="46.8" x14ac:dyDescent="0.3">
      <c r="B105" s="32" t="s">
        <v>862</v>
      </c>
      <c r="C105" s="39" t="s">
        <v>863</v>
      </c>
      <c r="D105" s="40" t="s">
        <v>864</v>
      </c>
      <c r="E105" s="66" t="s">
        <v>711</v>
      </c>
      <c r="F105" s="66" t="s">
        <v>711</v>
      </c>
      <c r="G105" s="66" t="s">
        <v>711</v>
      </c>
      <c r="H105" s="66" t="s">
        <v>711</v>
      </c>
      <c r="I105" s="66" t="s">
        <v>711</v>
      </c>
      <c r="J105" s="66" t="s">
        <v>711</v>
      </c>
      <c r="K105" s="67">
        <v>0</v>
      </c>
      <c r="L105" s="66" t="s">
        <v>711</v>
      </c>
      <c r="M105" s="66" t="s">
        <v>711</v>
      </c>
      <c r="N105" s="66" t="s">
        <v>711</v>
      </c>
      <c r="O105" s="66" t="s">
        <v>711</v>
      </c>
      <c r="P105" s="66" t="s">
        <v>711</v>
      </c>
      <c r="Q105" s="67">
        <v>0</v>
      </c>
      <c r="R105" s="66" t="s">
        <v>711</v>
      </c>
      <c r="S105" s="66" t="s">
        <v>711</v>
      </c>
      <c r="T105" s="66" t="s">
        <v>711</v>
      </c>
      <c r="U105" s="66" t="s">
        <v>711</v>
      </c>
      <c r="V105" s="54">
        <f t="shared" si="28"/>
        <v>0</v>
      </c>
      <c r="W105" s="17"/>
    </row>
    <row r="106" spans="2:23" ht="46.8" x14ac:dyDescent="0.3">
      <c r="B106" s="32" t="s">
        <v>865</v>
      </c>
      <c r="C106" s="39" t="s">
        <v>866</v>
      </c>
      <c r="D106" s="40" t="s">
        <v>867</v>
      </c>
      <c r="E106" s="66" t="s">
        <v>711</v>
      </c>
      <c r="F106" s="66" t="s">
        <v>711</v>
      </c>
      <c r="G106" s="66" t="s">
        <v>711</v>
      </c>
      <c r="H106" s="66" t="s">
        <v>711</v>
      </c>
      <c r="I106" s="66" t="s">
        <v>711</v>
      </c>
      <c r="J106" s="66" t="s">
        <v>711</v>
      </c>
      <c r="K106" s="67">
        <v>0</v>
      </c>
      <c r="L106" s="66" t="s">
        <v>711</v>
      </c>
      <c r="M106" s="66" t="s">
        <v>711</v>
      </c>
      <c r="N106" s="66" t="s">
        <v>711</v>
      </c>
      <c r="O106" s="66" t="s">
        <v>711</v>
      </c>
      <c r="P106" s="66" t="s">
        <v>711</v>
      </c>
      <c r="Q106" s="67">
        <v>0</v>
      </c>
      <c r="R106" s="66" t="s">
        <v>711</v>
      </c>
      <c r="S106" s="66" t="s">
        <v>711</v>
      </c>
      <c r="T106" s="66" t="s">
        <v>711</v>
      </c>
      <c r="U106" s="66" t="s">
        <v>711</v>
      </c>
      <c r="V106" s="54">
        <f t="shared" si="28"/>
        <v>0</v>
      </c>
      <c r="W106" s="17"/>
    </row>
    <row r="107" spans="2:23" ht="46.8" x14ac:dyDescent="0.3">
      <c r="B107" s="32" t="s">
        <v>868</v>
      </c>
      <c r="C107" s="39" t="s">
        <v>869</v>
      </c>
      <c r="D107" s="40" t="s">
        <v>870</v>
      </c>
      <c r="E107" s="66" t="s">
        <v>711</v>
      </c>
      <c r="F107" s="66" t="s">
        <v>711</v>
      </c>
      <c r="G107" s="66" t="s">
        <v>711</v>
      </c>
      <c r="H107" s="66" t="s">
        <v>711</v>
      </c>
      <c r="I107" s="66" t="s">
        <v>711</v>
      </c>
      <c r="J107" s="66" t="s">
        <v>711</v>
      </c>
      <c r="K107" s="67">
        <v>0</v>
      </c>
      <c r="L107" s="66" t="s">
        <v>711</v>
      </c>
      <c r="M107" s="66" t="s">
        <v>711</v>
      </c>
      <c r="N107" s="66" t="s">
        <v>711</v>
      </c>
      <c r="O107" s="66" t="s">
        <v>711</v>
      </c>
      <c r="P107" s="66" t="s">
        <v>711</v>
      </c>
      <c r="Q107" s="67">
        <v>0</v>
      </c>
      <c r="R107" s="66" t="s">
        <v>711</v>
      </c>
      <c r="S107" s="66" t="s">
        <v>711</v>
      </c>
      <c r="T107" s="66" t="s">
        <v>711</v>
      </c>
      <c r="U107" s="66" t="s">
        <v>711</v>
      </c>
      <c r="V107" s="54">
        <f t="shared" si="28"/>
        <v>0</v>
      </c>
      <c r="W107" s="17"/>
    </row>
    <row r="108" spans="2:23" ht="78" x14ac:dyDescent="0.3">
      <c r="B108" s="32" t="s">
        <v>871</v>
      </c>
      <c r="C108" s="39" t="s">
        <v>872</v>
      </c>
      <c r="D108" s="40" t="s">
        <v>873</v>
      </c>
      <c r="E108" s="66" t="s">
        <v>711</v>
      </c>
      <c r="F108" s="66" t="s">
        <v>711</v>
      </c>
      <c r="G108" s="66" t="s">
        <v>711</v>
      </c>
      <c r="H108" s="66" t="s">
        <v>711</v>
      </c>
      <c r="I108" s="66" t="s">
        <v>711</v>
      </c>
      <c r="J108" s="66" t="s">
        <v>711</v>
      </c>
      <c r="K108" s="67">
        <v>0</v>
      </c>
      <c r="L108" s="66" t="s">
        <v>711</v>
      </c>
      <c r="M108" s="66" t="s">
        <v>711</v>
      </c>
      <c r="N108" s="66" t="s">
        <v>711</v>
      </c>
      <c r="O108" s="66" t="s">
        <v>711</v>
      </c>
      <c r="P108" s="66" t="s">
        <v>711</v>
      </c>
      <c r="Q108" s="67">
        <v>0</v>
      </c>
      <c r="R108" s="66" t="s">
        <v>711</v>
      </c>
      <c r="S108" s="66" t="s">
        <v>711</v>
      </c>
      <c r="T108" s="66" t="s">
        <v>711</v>
      </c>
      <c r="U108" s="66" t="s">
        <v>711</v>
      </c>
      <c r="V108" s="54">
        <f t="shared" si="28"/>
        <v>0</v>
      </c>
      <c r="W108" s="17"/>
    </row>
    <row r="109" spans="2:23" ht="40.950000000000003" customHeight="1" x14ac:dyDescent="0.3">
      <c r="B109" s="141" t="s">
        <v>24</v>
      </c>
      <c r="C109" s="141"/>
      <c r="D109" s="141"/>
      <c r="E109" s="17"/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9</v>
      </c>
      <c r="L109" s="71">
        <v>0</v>
      </c>
      <c r="M109" s="71">
        <v>0</v>
      </c>
      <c r="N109" s="71">
        <v>0</v>
      </c>
      <c r="O109" s="71">
        <v>0</v>
      </c>
      <c r="P109" s="71">
        <v>0</v>
      </c>
      <c r="Q109" s="71">
        <v>9</v>
      </c>
      <c r="R109" s="71">
        <v>0</v>
      </c>
      <c r="S109" s="71">
        <v>0</v>
      </c>
      <c r="T109" s="71">
        <v>0</v>
      </c>
      <c r="U109" s="71">
        <v>0</v>
      </c>
      <c r="V109" s="54">
        <f t="shared" si="28"/>
        <v>0</v>
      </c>
      <c r="W109" s="17"/>
    </row>
  </sheetData>
  <mergeCells count="17">
    <mergeCell ref="B109:D109"/>
    <mergeCell ref="B5:W5"/>
    <mergeCell ref="B6:W6"/>
    <mergeCell ref="B7:W7"/>
    <mergeCell ref="L16:U16"/>
    <mergeCell ref="B19:B21"/>
    <mergeCell ref="C19:C21"/>
    <mergeCell ref="D19:D21"/>
    <mergeCell ref="E19:E21"/>
    <mergeCell ref="F19:Q19"/>
    <mergeCell ref="R19:V20"/>
    <mergeCell ref="L17:U17"/>
    <mergeCell ref="L11:S11"/>
    <mergeCell ref="L10:S10"/>
    <mergeCell ref="W19:W21"/>
    <mergeCell ref="F20:K20"/>
    <mergeCell ref="L20:Q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CCC2B-1A8C-45B6-8273-0DFFAED0214A}">
  <dimension ref="B1:AB95"/>
  <sheetViews>
    <sheetView view="pageBreakPreview" topLeftCell="A51" zoomScale="95" zoomScaleNormal="100" zoomScaleSheetLayoutView="95" workbookViewId="0">
      <selection activeCell="M53" sqref="M53"/>
    </sheetView>
  </sheetViews>
  <sheetFormatPr defaultColWidth="8.88671875" defaultRowHeight="15.6" x14ac:dyDescent="0.3"/>
  <cols>
    <col min="1" max="1" width="1.109375" style="2" customWidth="1"/>
    <col min="2" max="2" width="7.6640625" style="2" customWidth="1"/>
    <col min="3" max="3" width="33.33203125" style="2" customWidth="1"/>
    <col min="4" max="27" width="11.109375" style="2" customWidth="1"/>
    <col min="28" max="28" width="12.33203125" style="2" customWidth="1"/>
    <col min="29" max="16384" width="8.88671875" style="2"/>
  </cols>
  <sheetData>
    <row r="1" spans="2:28" x14ac:dyDescent="0.3">
      <c r="AB1" s="1" t="s">
        <v>79</v>
      </c>
    </row>
    <row r="2" spans="2:28" x14ac:dyDescent="0.3">
      <c r="AB2" s="1" t="s">
        <v>1</v>
      </c>
    </row>
    <row r="3" spans="2:28" x14ac:dyDescent="0.3">
      <c r="AB3" s="1" t="s">
        <v>2</v>
      </c>
    </row>
    <row r="4" spans="2:28" x14ac:dyDescent="0.3">
      <c r="B4" s="3"/>
    </row>
    <row r="5" spans="2:28" x14ac:dyDescent="0.3">
      <c r="B5" s="139" t="s">
        <v>80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</row>
    <row r="6" spans="2:28" x14ac:dyDescent="0.3">
      <c r="B6" s="139" t="s">
        <v>81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</row>
    <row r="7" spans="2:28" ht="15.6" customHeight="1" x14ac:dyDescent="0.3">
      <c r="N7" s="1" t="s">
        <v>25</v>
      </c>
      <c r="O7" s="11">
        <f>'1'!O8</f>
        <v>2025</v>
      </c>
    </row>
    <row r="8" spans="2:28" ht="15.6" customHeight="1" x14ac:dyDescent="0.3">
      <c r="C8" s="3"/>
    </row>
    <row r="9" spans="2:28" ht="15.6" customHeight="1" x14ac:dyDescent="0.3">
      <c r="C9" s="3" t="s">
        <v>26</v>
      </c>
      <c r="D9" s="3"/>
      <c r="E9" s="3"/>
      <c r="M9" s="12" t="s">
        <v>27</v>
      </c>
      <c r="N9" s="136" t="str">
        <f>'1'!AF10</f>
        <v>Общество с ограниченной ответственностью "Электросетевая компания "Энергосеть"</v>
      </c>
      <c r="O9" s="136"/>
      <c r="P9" s="136"/>
      <c r="Q9" s="136"/>
      <c r="R9" s="136"/>
      <c r="S9" s="136"/>
      <c r="T9" s="136"/>
      <c r="U9" s="136"/>
    </row>
    <row r="10" spans="2:28" ht="15.6" customHeight="1" x14ac:dyDescent="0.3">
      <c r="C10" s="3" t="s">
        <v>6</v>
      </c>
      <c r="D10" s="3"/>
      <c r="E10" s="3"/>
      <c r="F10" s="3"/>
      <c r="N10" s="135" t="s">
        <v>30</v>
      </c>
      <c r="O10" s="135"/>
      <c r="P10" s="135"/>
      <c r="Q10" s="135"/>
      <c r="R10" s="135"/>
      <c r="S10" s="135"/>
      <c r="T10" s="135"/>
      <c r="U10" s="135"/>
      <c r="X10" s="14"/>
      <c r="Y10" s="14"/>
    </row>
    <row r="11" spans="2:28" ht="15.6" customHeight="1" x14ac:dyDescent="0.3">
      <c r="C11" s="3" t="s">
        <v>7</v>
      </c>
      <c r="D11" s="3"/>
      <c r="E11" s="3"/>
      <c r="F11" s="3"/>
    </row>
    <row r="12" spans="2:28" ht="15.6" customHeight="1" x14ac:dyDescent="0.3">
      <c r="C12" s="9" t="s">
        <v>29</v>
      </c>
      <c r="D12" s="9"/>
      <c r="E12" s="9"/>
      <c r="F12" s="9"/>
      <c r="N12" s="12" t="s">
        <v>32</v>
      </c>
      <c r="O12" s="10">
        <f>'1'!P13</f>
        <v>2026</v>
      </c>
      <c r="P12" s="2" t="s">
        <v>33</v>
      </c>
    </row>
    <row r="13" spans="2:28" ht="15.6" customHeight="1" x14ac:dyDescent="0.3">
      <c r="C13" s="9"/>
      <c r="D13" s="9"/>
      <c r="E13" s="9"/>
      <c r="F13" s="9"/>
    </row>
    <row r="14" spans="2:28" ht="15.6" customHeight="1" x14ac:dyDescent="0.3">
      <c r="C14" s="9" t="s">
        <v>31</v>
      </c>
      <c r="D14" s="9"/>
      <c r="E14" s="9"/>
      <c r="F14" s="9"/>
    </row>
    <row r="15" spans="2:28" ht="15.6" customHeight="1" x14ac:dyDescent="0.3">
      <c r="C15" s="9"/>
      <c r="D15" s="9"/>
      <c r="E15" s="9"/>
      <c r="F15" s="9"/>
      <c r="M15" s="12" t="s">
        <v>35</v>
      </c>
      <c r="N15" s="136" t="str">
        <f>'1'!AF16</f>
        <v>Распоряжением Министерства ЖКХ и строительства Ульяновской области от 20.11.2025 № 794-од</v>
      </c>
      <c r="O15" s="136"/>
      <c r="P15" s="136"/>
      <c r="Q15" s="136"/>
      <c r="R15" s="136"/>
      <c r="S15" s="136"/>
      <c r="T15" s="136"/>
      <c r="U15" s="136"/>
      <c r="V15" s="136"/>
      <c r="W15" s="136"/>
    </row>
    <row r="16" spans="2:28" ht="15.6" customHeight="1" x14ac:dyDescent="0.3">
      <c r="C16" s="9" t="s">
        <v>34</v>
      </c>
      <c r="N16" s="135" t="s">
        <v>37</v>
      </c>
      <c r="O16" s="135"/>
      <c r="P16" s="135"/>
      <c r="Q16" s="135"/>
      <c r="R16" s="135"/>
      <c r="S16" s="135"/>
      <c r="T16" s="135"/>
      <c r="U16" s="135"/>
      <c r="V16" s="135"/>
      <c r="W16" s="135"/>
    </row>
    <row r="17" spans="2:28" s="7" customFormat="1" ht="13.8" x14ac:dyDescent="0.25"/>
    <row r="18" spans="2:28" ht="209.4" customHeight="1" x14ac:dyDescent="0.3">
      <c r="B18" s="138" t="s">
        <v>8</v>
      </c>
      <c r="C18" s="138" t="s">
        <v>9</v>
      </c>
      <c r="D18" s="138" t="s">
        <v>10</v>
      </c>
      <c r="E18" s="138" t="s">
        <v>75</v>
      </c>
      <c r="F18" s="138" t="s">
        <v>86</v>
      </c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 t="s">
        <v>78</v>
      </c>
      <c r="V18" s="138"/>
      <c r="W18" s="138"/>
      <c r="X18" s="138"/>
      <c r="Y18" s="138"/>
      <c r="Z18" s="138"/>
      <c r="AA18" s="138"/>
      <c r="AB18" s="138" t="s">
        <v>13</v>
      </c>
    </row>
    <row r="19" spans="2:28" x14ac:dyDescent="0.3">
      <c r="B19" s="138"/>
      <c r="C19" s="138"/>
      <c r="D19" s="138"/>
      <c r="E19" s="138"/>
      <c r="F19" s="138" t="s">
        <v>14</v>
      </c>
      <c r="G19" s="138"/>
      <c r="H19" s="138"/>
      <c r="I19" s="138"/>
      <c r="J19" s="138"/>
      <c r="K19" s="138"/>
      <c r="L19" s="138"/>
      <c r="M19" s="138" t="s">
        <v>15</v>
      </c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</row>
    <row r="20" spans="2:28" ht="39.6" x14ac:dyDescent="0.3">
      <c r="B20" s="138"/>
      <c r="C20" s="138"/>
      <c r="D20" s="138"/>
      <c r="E20" s="138"/>
      <c r="F20" s="16" t="s">
        <v>64</v>
      </c>
      <c r="G20" s="16" t="s">
        <v>65</v>
      </c>
      <c r="H20" s="16" t="s">
        <v>82</v>
      </c>
      <c r="I20" s="16" t="s">
        <v>83</v>
      </c>
      <c r="J20" s="16" t="s">
        <v>84</v>
      </c>
      <c r="K20" s="16" t="s">
        <v>67</v>
      </c>
      <c r="L20" s="16" t="s">
        <v>68</v>
      </c>
      <c r="M20" s="16" t="s">
        <v>85</v>
      </c>
      <c r="N20" s="16" t="s">
        <v>64</v>
      </c>
      <c r="O20" s="16" t="s">
        <v>65</v>
      </c>
      <c r="P20" s="16" t="s">
        <v>82</v>
      </c>
      <c r="Q20" s="16" t="s">
        <v>83</v>
      </c>
      <c r="R20" s="16" t="s">
        <v>84</v>
      </c>
      <c r="S20" s="16" t="s">
        <v>67</v>
      </c>
      <c r="T20" s="16" t="s">
        <v>68</v>
      </c>
      <c r="U20" s="16" t="s">
        <v>64</v>
      </c>
      <c r="V20" s="16" t="s">
        <v>65</v>
      </c>
      <c r="W20" s="16" t="s">
        <v>82</v>
      </c>
      <c r="X20" s="16" t="s">
        <v>83</v>
      </c>
      <c r="Y20" s="16" t="s">
        <v>84</v>
      </c>
      <c r="Z20" s="16" t="s">
        <v>67</v>
      </c>
      <c r="AA20" s="16" t="s">
        <v>68</v>
      </c>
      <c r="AB20" s="138"/>
    </row>
    <row r="21" spans="2:28" x14ac:dyDescent="0.3">
      <c r="B21" s="16">
        <v>1</v>
      </c>
      <c r="C21" s="16">
        <v>2</v>
      </c>
      <c r="D21" s="16">
        <v>3</v>
      </c>
      <c r="E21" s="16">
        <v>4</v>
      </c>
      <c r="F21" s="16">
        <v>5</v>
      </c>
      <c r="G21" s="16">
        <v>6</v>
      </c>
      <c r="H21" s="16">
        <v>7</v>
      </c>
      <c r="I21" s="16">
        <v>8</v>
      </c>
      <c r="J21" s="16">
        <v>9</v>
      </c>
      <c r="K21" s="16">
        <v>10</v>
      </c>
      <c r="L21" s="16">
        <v>11</v>
      </c>
      <c r="M21" s="16">
        <v>12</v>
      </c>
      <c r="N21" s="16">
        <v>13</v>
      </c>
      <c r="O21" s="16">
        <v>14</v>
      </c>
      <c r="P21" s="16">
        <v>15</v>
      </c>
      <c r="Q21" s="16">
        <v>16</v>
      </c>
      <c r="R21" s="16">
        <v>17</v>
      </c>
      <c r="S21" s="16">
        <v>18</v>
      </c>
      <c r="T21" s="16">
        <v>19</v>
      </c>
      <c r="U21" s="16">
        <v>20</v>
      </c>
      <c r="V21" s="16">
        <v>21</v>
      </c>
      <c r="W21" s="16">
        <v>22</v>
      </c>
      <c r="X21" s="16">
        <v>23</v>
      </c>
      <c r="Y21" s="16">
        <v>24</v>
      </c>
      <c r="Z21" s="16">
        <v>25</v>
      </c>
      <c r="AA21" s="16">
        <v>26</v>
      </c>
      <c r="AB21" s="16">
        <v>27</v>
      </c>
    </row>
    <row r="22" spans="2:28" ht="31.2" x14ac:dyDescent="0.3">
      <c r="B22" s="72" t="s">
        <v>707</v>
      </c>
      <c r="C22" s="73" t="s">
        <v>24</v>
      </c>
      <c r="D22" s="74" t="s">
        <v>708</v>
      </c>
      <c r="E22" s="29" t="s">
        <v>711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79">
        <f>L24+L26+L28</f>
        <v>9</v>
      </c>
      <c r="M22" s="58" t="s">
        <v>711</v>
      </c>
      <c r="N22" s="56">
        <v>0</v>
      </c>
      <c r="O22" s="56">
        <v>0</v>
      </c>
      <c r="P22" s="56">
        <v>0</v>
      </c>
      <c r="Q22" s="56">
        <v>0</v>
      </c>
      <c r="R22" s="56">
        <v>0</v>
      </c>
      <c r="S22" s="56">
        <v>0</v>
      </c>
      <c r="T22" s="79">
        <f>T24+T26+T28</f>
        <v>9</v>
      </c>
      <c r="U22" s="55">
        <f>F22-N22</f>
        <v>0</v>
      </c>
      <c r="V22" s="55">
        <f>G22-O22</f>
        <v>0</v>
      </c>
      <c r="W22" s="55">
        <f t="shared" ref="W22:AA22" si="0">H22-P22</f>
        <v>0</v>
      </c>
      <c r="X22" s="55">
        <f t="shared" si="0"/>
        <v>0</v>
      </c>
      <c r="Y22" s="55">
        <f t="shared" si="0"/>
        <v>0</v>
      </c>
      <c r="Z22" s="55">
        <f t="shared" si="0"/>
        <v>0</v>
      </c>
      <c r="AA22" s="55">
        <f t="shared" si="0"/>
        <v>0</v>
      </c>
      <c r="AB22" s="16"/>
    </row>
    <row r="23" spans="2:28" ht="31.2" x14ac:dyDescent="0.3">
      <c r="B23" s="72" t="s">
        <v>709</v>
      </c>
      <c r="C23" s="73" t="s">
        <v>710</v>
      </c>
      <c r="D23" s="74" t="s">
        <v>708</v>
      </c>
      <c r="E23" s="29" t="s">
        <v>711</v>
      </c>
      <c r="F23" s="58" t="s">
        <v>711</v>
      </c>
      <c r="G23" s="58" t="s">
        <v>711</v>
      </c>
      <c r="H23" s="58" t="s">
        <v>711</v>
      </c>
      <c r="I23" s="58" t="s">
        <v>711</v>
      </c>
      <c r="J23" s="58" t="s">
        <v>711</v>
      </c>
      <c r="K23" s="58" t="s">
        <v>711</v>
      </c>
      <c r="L23" s="80" t="s">
        <v>711</v>
      </c>
      <c r="M23" s="58" t="s">
        <v>711</v>
      </c>
      <c r="N23" s="58" t="s">
        <v>711</v>
      </c>
      <c r="O23" s="58" t="s">
        <v>711</v>
      </c>
      <c r="P23" s="58" t="s">
        <v>711</v>
      </c>
      <c r="Q23" s="58" t="s">
        <v>711</v>
      </c>
      <c r="R23" s="58" t="s">
        <v>711</v>
      </c>
      <c r="S23" s="58" t="s">
        <v>711</v>
      </c>
      <c r="T23" s="80" t="s">
        <v>711</v>
      </c>
      <c r="U23" s="80" t="s">
        <v>711</v>
      </c>
      <c r="V23" s="80" t="s">
        <v>711</v>
      </c>
      <c r="W23" s="80" t="s">
        <v>711</v>
      </c>
      <c r="X23" s="80" t="s">
        <v>711</v>
      </c>
      <c r="Y23" s="80" t="s">
        <v>711</v>
      </c>
      <c r="Z23" s="80" t="s">
        <v>711</v>
      </c>
      <c r="AA23" s="80" t="s">
        <v>711</v>
      </c>
      <c r="AB23" s="16"/>
    </row>
    <row r="24" spans="2:28" ht="46.8" x14ac:dyDescent="0.3">
      <c r="B24" s="72" t="s">
        <v>712</v>
      </c>
      <c r="C24" s="73" t="s">
        <v>713</v>
      </c>
      <c r="D24" s="74" t="s">
        <v>708</v>
      </c>
      <c r="E24" s="29" t="s">
        <v>711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80">
        <f>L50</f>
        <v>9</v>
      </c>
      <c r="M24" s="58" t="s">
        <v>711</v>
      </c>
      <c r="N24" s="58">
        <v>0</v>
      </c>
      <c r="O24" s="58">
        <v>0</v>
      </c>
      <c r="P24" s="58">
        <v>0</v>
      </c>
      <c r="Q24" s="58">
        <v>0</v>
      </c>
      <c r="R24" s="58">
        <v>0</v>
      </c>
      <c r="S24" s="58">
        <v>0</v>
      </c>
      <c r="T24" s="80">
        <f>T50</f>
        <v>9</v>
      </c>
      <c r="U24" s="55">
        <f t="shared" ref="U24:U29" si="1">F24-N24</f>
        <v>0</v>
      </c>
      <c r="V24" s="55">
        <f t="shared" ref="V24:V29" si="2">G24-O24</f>
        <v>0</v>
      </c>
      <c r="W24" s="55">
        <f t="shared" ref="W24:W29" si="3">H24-P24</f>
        <v>0</v>
      </c>
      <c r="X24" s="55">
        <f t="shared" ref="X24:X29" si="4">I24-Q24</f>
        <v>0</v>
      </c>
      <c r="Y24" s="55">
        <f t="shared" ref="Y24:Y29" si="5">J24-R24</f>
        <v>0</v>
      </c>
      <c r="Z24" s="55">
        <f t="shared" ref="Z24:Z29" si="6">K24-S24</f>
        <v>0</v>
      </c>
      <c r="AA24" s="55">
        <f t="shared" ref="AA24:AA29" si="7">L24-T24</f>
        <v>0</v>
      </c>
      <c r="AB24" s="16"/>
    </row>
    <row r="25" spans="2:28" ht="93.6" x14ac:dyDescent="0.3">
      <c r="B25" s="72" t="s">
        <v>714</v>
      </c>
      <c r="C25" s="73" t="s">
        <v>715</v>
      </c>
      <c r="D25" s="74" t="s">
        <v>708</v>
      </c>
      <c r="E25" s="29" t="s">
        <v>711</v>
      </c>
      <c r="F25" s="58" t="s">
        <v>711</v>
      </c>
      <c r="G25" s="58" t="s">
        <v>711</v>
      </c>
      <c r="H25" s="58" t="s">
        <v>711</v>
      </c>
      <c r="I25" s="58" t="s">
        <v>711</v>
      </c>
      <c r="J25" s="58" t="s">
        <v>711</v>
      </c>
      <c r="K25" s="58" t="s">
        <v>711</v>
      </c>
      <c r="L25" s="80" t="s">
        <v>711</v>
      </c>
      <c r="M25" s="58" t="s">
        <v>711</v>
      </c>
      <c r="N25" s="58" t="s">
        <v>711</v>
      </c>
      <c r="O25" s="58" t="s">
        <v>711</v>
      </c>
      <c r="P25" s="58" t="s">
        <v>711</v>
      </c>
      <c r="Q25" s="58" t="s">
        <v>711</v>
      </c>
      <c r="R25" s="58" t="s">
        <v>711</v>
      </c>
      <c r="S25" s="58" t="s">
        <v>711</v>
      </c>
      <c r="T25" s="80" t="s">
        <v>711</v>
      </c>
      <c r="U25" s="80" t="s">
        <v>711</v>
      </c>
      <c r="V25" s="80" t="s">
        <v>711</v>
      </c>
      <c r="W25" s="80" t="s">
        <v>711</v>
      </c>
      <c r="X25" s="80" t="s">
        <v>711</v>
      </c>
      <c r="Y25" s="80" t="s">
        <v>711</v>
      </c>
      <c r="Z25" s="80" t="s">
        <v>711</v>
      </c>
      <c r="AA25" s="80" t="s">
        <v>711</v>
      </c>
      <c r="AB25" s="16"/>
    </row>
    <row r="26" spans="2:28" ht="46.8" x14ac:dyDescent="0.3">
      <c r="B26" s="72" t="s">
        <v>716</v>
      </c>
      <c r="C26" s="73" t="s">
        <v>717</v>
      </c>
      <c r="D26" s="74" t="s">
        <v>708</v>
      </c>
      <c r="E26" s="29" t="s">
        <v>711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80">
        <v>0</v>
      </c>
      <c r="M26" s="58" t="s">
        <v>711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80">
        <v>0</v>
      </c>
      <c r="U26" s="55">
        <f t="shared" si="1"/>
        <v>0</v>
      </c>
      <c r="V26" s="55">
        <f t="shared" si="2"/>
        <v>0</v>
      </c>
      <c r="W26" s="55">
        <f t="shared" si="3"/>
        <v>0</v>
      </c>
      <c r="X26" s="55">
        <f t="shared" si="4"/>
        <v>0</v>
      </c>
      <c r="Y26" s="55">
        <f t="shared" si="5"/>
        <v>0</v>
      </c>
      <c r="Z26" s="55">
        <f t="shared" si="6"/>
        <v>0</v>
      </c>
      <c r="AA26" s="55">
        <f t="shared" si="7"/>
        <v>0</v>
      </c>
      <c r="AB26" s="16"/>
    </row>
    <row r="27" spans="2:28" ht="62.4" x14ac:dyDescent="0.3">
      <c r="B27" s="72" t="s">
        <v>718</v>
      </c>
      <c r="C27" s="73" t="s">
        <v>719</v>
      </c>
      <c r="D27" s="74" t="s">
        <v>708</v>
      </c>
      <c r="E27" s="29" t="s">
        <v>711</v>
      </c>
      <c r="F27" s="58" t="s">
        <v>711</v>
      </c>
      <c r="G27" s="58" t="s">
        <v>711</v>
      </c>
      <c r="H27" s="58" t="s">
        <v>711</v>
      </c>
      <c r="I27" s="58" t="s">
        <v>711</v>
      </c>
      <c r="J27" s="58" t="s">
        <v>711</v>
      </c>
      <c r="K27" s="58" t="s">
        <v>711</v>
      </c>
      <c r="L27" s="80" t="s">
        <v>711</v>
      </c>
      <c r="M27" s="58" t="s">
        <v>711</v>
      </c>
      <c r="N27" s="58" t="s">
        <v>711</v>
      </c>
      <c r="O27" s="58" t="s">
        <v>711</v>
      </c>
      <c r="P27" s="58" t="s">
        <v>711</v>
      </c>
      <c r="Q27" s="58" t="s">
        <v>711</v>
      </c>
      <c r="R27" s="58" t="s">
        <v>711</v>
      </c>
      <c r="S27" s="58" t="s">
        <v>711</v>
      </c>
      <c r="T27" s="80" t="s">
        <v>711</v>
      </c>
      <c r="U27" s="80" t="s">
        <v>711</v>
      </c>
      <c r="V27" s="80" t="s">
        <v>711</v>
      </c>
      <c r="W27" s="80" t="s">
        <v>711</v>
      </c>
      <c r="X27" s="80" t="s">
        <v>711</v>
      </c>
      <c r="Y27" s="80" t="s">
        <v>711</v>
      </c>
      <c r="Z27" s="80" t="s">
        <v>711</v>
      </c>
      <c r="AA27" s="80" t="s">
        <v>711</v>
      </c>
      <c r="AB27" s="16"/>
    </row>
    <row r="28" spans="2:28" ht="31.2" x14ac:dyDescent="0.3">
      <c r="B28" s="72" t="s">
        <v>720</v>
      </c>
      <c r="C28" s="73" t="s">
        <v>721</v>
      </c>
      <c r="D28" s="74" t="s">
        <v>708</v>
      </c>
      <c r="E28" s="29" t="s">
        <v>711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80">
        <v>0</v>
      </c>
      <c r="M28" s="58" t="s">
        <v>711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80">
        <v>0</v>
      </c>
      <c r="U28" s="55">
        <f t="shared" si="1"/>
        <v>0</v>
      </c>
      <c r="V28" s="55">
        <f t="shared" si="2"/>
        <v>0</v>
      </c>
      <c r="W28" s="55">
        <f t="shared" si="3"/>
        <v>0</v>
      </c>
      <c r="X28" s="55">
        <f t="shared" si="4"/>
        <v>0</v>
      </c>
      <c r="Y28" s="55">
        <f t="shared" si="5"/>
        <v>0</v>
      </c>
      <c r="Z28" s="55">
        <f t="shared" si="6"/>
        <v>0</v>
      </c>
      <c r="AA28" s="55">
        <f t="shared" si="7"/>
        <v>0</v>
      </c>
      <c r="AB28" s="16"/>
    </row>
    <row r="29" spans="2:28" x14ac:dyDescent="0.3">
      <c r="B29" s="72" t="s">
        <v>722</v>
      </c>
      <c r="C29" s="75" t="s">
        <v>533</v>
      </c>
      <c r="D29" s="76" t="s">
        <v>708</v>
      </c>
      <c r="E29" s="29" t="s">
        <v>711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81">
        <f>L22</f>
        <v>9</v>
      </c>
      <c r="M29" s="58" t="s">
        <v>711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81">
        <f>T22</f>
        <v>9</v>
      </c>
      <c r="U29" s="55">
        <f t="shared" si="1"/>
        <v>0</v>
      </c>
      <c r="V29" s="55">
        <f t="shared" si="2"/>
        <v>0</v>
      </c>
      <c r="W29" s="55">
        <f t="shared" si="3"/>
        <v>0</v>
      </c>
      <c r="X29" s="55">
        <f t="shared" si="4"/>
        <v>0</v>
      </c>
      <c r="Y29" s="55">
        <f t="shared" si="5"/>
        <v>0</v>
      </c>
      <c r="Z29" s="55">
        <f t="shared" si="6"/>
        <v>0</v>
      </c>
      <c r="AA29" s="55">
        <f t="shared" si="7"/>
        <v>0</v>
      </c>
      <c r="AB29" s="16"/>
    </row>
    <row r="30" spans="2:28" ht="46.8" x14ac:dyDescent="0.3">
      <c r="B30" s="32" t="s">
        <v>534</v>
      </c>
      <c r="C30" s="77" t="s">
        <v>723</v>
      </c>
      <c r="D30" s="78" t="s">
        <v>708</v>
      </c>
      <c r="E30" s="66" t="s">
        <v>711</v>
      </c>
      <c r="F30" s="61" t="s">
        <v>711</v>
      </c>
      <c r="G30" s="61" t="s">
        <v>711</v>
      </c>
      <c r="H30" s="61" t="s">
        <v>711</v>
      </c>
      <c r="I30" s="61" t="s">
        <v>711</v>
      </c>
      <c r="J30" s="61" t="s">
        <v>711</v>
      </c>
      <c r="K30" s="61" t="s">
        <v>711</v>
      </c>
      <c r="L30" s="82" t="s">
        <v>711</v>
      </c>
      <c r="M30" s="61" t="s">
        <v>711</v>
      </c>
      <c r="N30" s="61" t="s">
        <v>711</v>
      </c>
      <c r="O30" s="61" t="s">
        <v>711</v>
      </c>
      <c r="P30" s="61" t="s">
        <v>711</v>
      </c>
      <c r="Q30" s="61" t="s">
        <v>711</v>
      </c>
      <c r="R30" s="61" t="s">
        <v>711</v>
      </c>
      <c r="S30" s="61" t="s">
        <v>711</v>
      </c>
      <c r="T30" s="82" t="s">
        <v>711</v>
      </c>
      <c r="U30" s="82" t="s">
        <v>711</v>
      </c>
      <c r="V30" s="82" t="s">
        <v>711</v>
      </c>
      <c r="W30" s="82" t="s">
        <v>711</v>
      </c>
      <c r="X30" s="82" t="s">
        <v>711</v>
      </c>
      <c r="Y30" s="82" t="s">
        <v>711</v>
      </c>
      <c r="Z30" s="82" t="s">
        <v>711</v>
      </c>
      <c r="AA30" s="82" t="s">
        <v>711</v>
      </c>
      <c r="AB30" s="16"/>
    </row>
    <row r="31" spans="2:28" ht="62.4" x14ac:dyDescent="0.3">
      <c r="B31" s="32" t="s">
        <v>535</v>
      </c>
      <c r="C31" s="77" t="s">
        <v>724</v>
      </c>
      <c r="D31" s="78" t="s">
        <v>708</v>
      </c>
      <c r="E31" s="66" t="s">
        <v>711</v>
      </c>
      <c r="F31" s="61" t="s">
        <v>711</v>
      </c>
      <c r="G31" s="61" t="s">
        <v>711</v>
      </c>
      <c r="H31" s="61" t="s">
        <v>711</v>
      </c>
      <c r="I31" s="61" t="s">
        <v>711</v>
      </c>
      <c r="J31" s="61" t="s">
        <v>711</v>
      </c>
      <c r="K31" s="61" t="s">
        <v>711</v>
      </c>
      <c r="L31" s="82" t="s">
        <v>711</v>
      </c>
      <c r="M31" s="61" t="s">
        <v>711</v>
      </c>
      <c r="N31" s="61" t="s">
        <v>711</v>
      </c>
      <c r="O31" s="61" t="s">
        <v>711</v>
      </c>
      <c r="P31" s="61" t="s">
        <v>711</v>
      </c>
      <c r="Q31" s="61" t="s">
        <v>711</v>
      </c>
      <c r="R31" s="61" t="s">
        <v>711</v>
      </c>
      <c r="S31" s="61" t="s">
        <v>711</v>
      </c>
      <c r="T31" s="82" t="s">
        <v>711</v>
      </c>
      <c r="U31" s="82" t="s">
        <v>711</v>
      </c>
      <c r="V31" s="82" t="s">
        <v>711</v>
      </c>
      <c r="W31" s="82" t="s">
        <v>711</v>
      </c>
      <c r="X31" s="82" t="s">
        <v>711</v>
      </c>
      <c r="Y31" s="82" t="s">
        <v>711</v>
      </c>
      <c r="Z31" s="82" t="s">
        <v>711</v>
      </c>
      <c r="AA31" s="82" t="s">
        <v>711</v>
      </c>
      <c r="AB31" s="16"/>
    </row>
    <row r="32" spans="2:28" ht="78" x14ac:dyDescent="0.3">
      <c r="B32" s="32" t="s">
        <v>437</v>
      </c>
      <c r="C32" s="77" t="s">
        <v>725</v>
      </c>
      <c r="D32" s="78" t="s">
        <v>708</v>
      </c>
      <c r="E32" s="66" t="s">
        <v>711</v>
      </c>
      <c r="F32" s="61" t="s">
        <v>711</v>
      </c>
      <c r="G32" s="61" t="s">
        <v>711</v>
      </c>
      <c r="H32" s="61" t="s">
        <v>711</v>
      </c>
      <c r="I32" s="61" t="s">
        <v>711</v>
      </c>
      <c r="J32" s="61" t="s">
        <v>711</v>
      </c>
      <c r="K32" s="61" t="s">
        <v>711</v>
      </c>
      <c r="L32" s="82" t="s">
        <v>711</v>
      </c>
      <c r="M32" s="61" t="s">
        <v>711</v>
      </c>
      <c r="N32" s="61" t="s">
        <v>711</v>
      </c>
      <c r="O32" s="61" t="s">
        <v>711</v>
      </c>
      <c r="P32" s="61" t="s">
        <v>711</v>
      </c>
      <c r="Q32" s="61" t="s">
        <v>711</v>
      </c>
      <c r="R32" s="61" t="s">
        <v>711</v>
      </c>
      <c r="S32" s="61" t="s">
        <v>711</v>
      </c>
      <c r="T32" s="82" t="s">
        <v>711</v>
      </c>
      <c r="U32" s="82" t="s">
        <v>711</v>
      </c>
      <c r="V32" s="82" t="s">
        <v>711</v>
      </c>
      <c r="W32" s="82" t="s">
        <v>711</v>
      </c>
      <c r="X32" s="82" t="s">
        <v>711</v>
      </c>
      <c r="Y32" s="82" t="s">
        <v>711</v>
      </c>
      <c r="Z32" s="82" t="s">
        <v>711</v>
      </c>
      <c r="AA32" s="82" t="s">
        <v>711</v>
      </c>
      <c r="AB32" s="16"/>
    </row>
    <row r="33" spans="2:28" ht="78" x14ac:dyDescent="0.3">
      <c r="B33" s="32" t="s">
        <v>442</v>
      </c>
      <c r="C33" s="77" t="s">
        <v>726</v>
      </c>
      <c r="D33" s="78" t="s">
        <v>708</v>
      </c>
      <c r="E33" s="66" t="s">
        <v>711</v>
      </c>
      <c r="F33" s="61" t="s">
        <v>711</v>
      </c>
      <c r="G33" s="61" t="s">
        <v>711</v>
      </c>
      <c r="H33" s="61" t="s">
        <v>711</v>
      </c>
      <c r="I33" s="61" t="s">
        <v>711</v>
      </c>
      <c r="J33" s="61" t="s">
        <v>711</v>
      </c>
      <c r="K33" s="61" t="s">
        <v>711</v>
      </c>
      <c r="L33" s="82" t="s">
        <v>711</v>
      </c>
      <c r="M33" s="61" t="s">
        <v>711</v>
      </c>
      <c r="N33" s="61" t="s">
        <v>711</v>
      </c>
      <c r="O33" s="61" t="s">
        <v>711</v>
      </c>
      <c r="P33" s="61" t="s">
        <v>711</v>
      </c>
      <c r="Q33" s="61" t="s">
        <v>711</v>
      </c>
      <c r="R33" s="61" t="s">
        <v>711</v>
      </c>
      <c r="S33" s="61" t="s">
        <v>711</v>
      </c>
      <c r="T33" s="82" t="s">
        <v>711</v>
      </c>
      <c r="U33" s="82" t="s">
        <v>711</v>
      </c>
      <c r="V33" s="82" t="s">
        <v>711</v>
      </c>
      <c r="W33" s="82" t="s">
        <v>711</v>
      </c>
      <c r="X33" s="82" t="s">
        <v>711</v>
      </c>
      <c r="Y33" s="82" t="s">
        <v>711</v>
      </c>
      <c r="Z33" s="82" t="s">
        <v>711</v>
      </c>
      <c r="AA33" s="82" t="s">
        <v>711</v>
      </c>
      <c r="AB33" s="16"/>
    </row>
    <row r="34" spans="2:28" ht="62.4" x14ac:dyDescent="0.3">
      <c r="B34" s="32" t="s">
        <v>444</v>
      </c>
      <c r="C34" s="77" t="s">
        <v>727</v>
      </c>
      <c r="D34" s="78" t="s">
        <v>708</v>
      </c>
      <c r="E34" s="66" t="s">
        <v>711</v>
      </c>
      <c r="F34" s="61" t="s">
        <v>711</v>
      </c>
      <c r="G34" s="61" t="s">
        <v>711</v>
      </c>
      <c r="H34" s="61" t="s">
        <v>711</v>
      </c>
      <c r="I34" s="61" t="s">
        <v>711</v>
      </c>
      <c r="J34" s="61" t="s">
        <v>711</v>
      </c>
      <c r="K34" s="61" t="s">
        <v>711</v>
      </c>
      <c r="L34" s="82" t="s">
        <v>711</v>
      </c>
      <c r="M34" s="61" t="s">
        <v>711</v>
      </c>
      <c r="N34" s="61" t="s">
        <v>711</v>
      </c>
      <c r="O34" s="61" t="s">
        <v>711</v>
      </c>
      <c r="P34" s="61" t="s">
        <v>711</v>
      </c>
      <c r="Q34" s="61" t="s">
        <v>711</v>
      </c>
      <c r="R34" s="61" t="s">
        <v>711</v>
      </c>
      <c r="S34" s="61" t="s">
        <v>711</v>
      </c>
      <c r="T34" s="82" t="s">
        <v>711</v>
      </c>
      <c r="U34" s="82" t="s">
        <v>711</v>
      </c>
      <c r="V34" s="82" t="s">
        <v>711</v>
      </c>
      <c r="W34" s="82" t="s">
        <v>711</v>
      </c>
      <c r="X34" s="82" t="s">
        <v>711</v>
      </c>
      <c r="Y34" s="82" t="s">
        <v>711</v>
      </c>
      <c r="Z34" s="82" t="s">
        <v>711</v>
      </c>
      <c r="AA34" s="82" t="s">
        <v>711</v>
      </c>
      <c r="AB34" s="16"/>
    </row>
    <row r="35" spans="2:28" ht="46.8" x14ac:dyDescent="0.3">
      <c r="B35" s="32" t="s">
        <v>536</v>
      </c>
      <c r="C35" s="77" t="s">
        <v>728</v>
      </c>
      <c r="D35" s="78" t="s">
        <v>708</v>
      </c>
      <c r="E35" s="66" t="s">
        <v>711</v>
      </c>
      <c r="F35" s="61" t="s">
        <v>711</v>
      </c>
      <c r="G35" s="61" t="s">
        <v>711</v>
      </c>
      <c r="H35" s="61" t="s">
        <v>711</v>
      </c>
      <c r="I35" s="61" t="s">
        <v>711</v>
      </c>
      <c r="J35" s="61" t="s">
        <v>711</v>
      </c>
      <c r="K35" s="61" t="s">
        <v>711</v>
      </c>
      <c r="L35" s="82" t="s">
        <v>711</v>
      </c>
      <c r="M35" s="61" t="s">
        <v>711</v>
      </c>
      <c r="N35" s="61" t="s">
        <v>711</v>
      </c>
      <c r="O35" s="61" t="s">
        <v>711</v>
      </c>
      <c r="P35" s="61" t="s">
        <v>711</v>
      </c>
      <c r="Q35" s="61" t="s">
        <v>711</v>
      </c>
      <c r="R35" s="61" t="s">
        <v>711</v>
      </c>
      <c r="S35" s="61" t="s">
        <v>711</v>
      </c>
      <c r="T35" s="82" t="s">
        <v>711</v>
      </c>
      <c r="U35" s="82" t="s">
        <v>711</v>
      </c>
      <c r="V35" s="82" t="s">
        <v>711</v>
      </c>
      <c r="W35" s="82" t="s">
        <v>711</v>
      </c>
      <c r="X35" s="82" t="s">
        <v>711</v>
      </c>
      <c r="Y35" s="82" t="s">
        <v>711</v>
      </c>
      <c r="Z35" s="82" t="s">
        <v>711</v>
      </c>
      <c r="AA35" s="82" t="s">
        <v>711</v>
      </c>
      <c r="AB35" s="16"/>
    </row>
    <row r="36" spans="2:28" ht="78" x14ac:dyDescent="0.3">
      <c r="B36" s="32" t="s">
        <v>465</v>
      </c>
      <c r="C36" s="77" t="s">
        <v>729</v>
      </c>
      <c r="D36" s="77" t="s">
        <v>708</v>
      </c>
      <c r="E36" s="66" t="s">
        <v>711</v>
      </c>
      <c r="F36" s="61" t="s">
        <v>711</v>
      </c>
      <c r="G36" s="61" t="s">
        <v>711</v>
      </c>
      <c r="H36" s="61" t="s">
        <v>711</v>
      </c>
      <c r="I36" s="61" t="s">
        <v>711</v>
      </c>
      <c r="J36" s="61" t="s">
        <v>711</v>
      </c>
      <c r="K36" s="61" t="s">
        <v>711</v>
      </c>
      <c r="L36" s="82" t="s">
        <v>711</v>
      </c>
      <c r="M36" s="61" t="s">
        <v>711</v>
      </c>
      <c r="N36" s="61" t="s">
        <v>711</v>
      </c>
      <c r="O36" s="61" t="s">
        <v>711</v>
      </c>
      <c r="P36" s="61" t="s">
        <v>711</v>
      </c>
      <c r="Q36" s="61" t="s">
        <v>711</v>
      </c>
      <c r="R36" s="61" t="s">
        <v>711</v>
      </c>
      <c r="S36" s="61" t="s">
        <v>711</v>
      </c>
      <c r="T36" s="82" t="s">
        <v>711</v>
      </c>
      <c r="U36" s="82" t="s">
        <v>711</v>
      </c>
      <c r="V36" s="82" t="s">
        <v>711</v>
      </c>
      <c r="W36" s="82" t="s">
        <v>711</v>
      </c>
      <c r="X36" s="82" t="s">
        <v>711</v>
      </c>
      <c r="Y36" s="82" t="s">
        <v>711</v>
      </c>
      <c r="Z36" s="82" t="s">
        <v>711</v>
      </c>
      <c r="AA36" s="82" t="s">
        <v>711</v>
      </c>
      <c r="AB36" s="16"/>
    </row>
    <row r="37" spans="2:28" ht="62.4" x14ac:dyDescent="0.3">
      <c r="B37" s="32" t="s">
        <v>466</v>
      </c>
      <c r="C37" s="77" t="s">
        <v>730</v>
      </c>
      <c r="D37" s="78" t="s">
        <v>708</v>
      </c>
      <c r="E37" s="66" t="s">
        <v>711</v>
      </c>
      <c r="F37" s="61" t="s">
        <v>711</v>
      </c>
      <c r="G37" s="61" t="s">
        <v>711</v>
      </c>
      <c r="H37" s="61" t="s">
        <v>711</v>
      </c>
      <c r="I37" s="61" t="s">
        <v>711</v>
      </c>
      <c r="J37" s="61" t="s">
        <v>711</v>
      </c>
      <c r="K37" s="61" t="s">
        <v>711</v>
      </c>
      <c r="L37" s="82" t="s">
        <v>711</v>
      </c>
      <c r="M37" s="61" t="s">
        <v>711</v>
      </c>
      <c r="N37" s="61" t="s">
        <v>711</v>
      </c>
      <c r="O37" s="61" t="s">
        <v>711</v>
      </c>
      <c r="P37" s="61" t="s">
        <v>711</v>
      </c>
      <c r="Q37" s="61" t="s">
        <v>711</v>
      </c>
      <c r="R37" s="61" t="s">
        <v>711</v>
      </c>
      <c r="S37" s="61" t="s">
        <v>711</v>
      </c>
      <c r="T37" s="82" t="s">
        <v>711</v>
      </c>
      <c r="U37" s="82" t="s">
        <v>711</v>
      </c>
      <c r="V37" s="82" t="s">
        <v>711</v>
      </c>
      <c r="W37" s="82" t="s">
        <v>711</v>
      </c>
      <c r="X37" s="82" t="s">
        <v>711</v>
      </c>
      <c r="Y37" s="82" t="s">
        <v>711</v>
      </c>
      <c r="Z37" s="82" t="s">
        <v>711</v>
      </c>
      <c r="AA37" s="82" t="s">
        <v>711</v>
      </c>
      <c r="AB37" s="16"/>
    </row>
    <row r="38" spans="2:28" ht="62.4" x14ac:dyDescent="0.3">
      <c r="B38" s="32" t="s">
        <v>537</v>
      </c>
      <c r="C38" s="77" t="s">
        <v>731</v>
      </c>
      <c r="D38" s="77" t="s">
        <v>708</v>
      </c>
      <c r="E38" s="66" t="s">
        <v>711</v>
      </c>
      <c r="F38" s="61" t="s">
        <v>711</v>
      </c>
      <c r="G38" s="61" t="s">
        <v>711</v>
      </c>
      <c r="H38" s="61" t="s">
        <v>711</v>
      </c>
      <c r="I38" s="61" t="s">
        <v>711</v>
      </c>
      <c r="J38" s="61" t="s">
        <v>711</v>
      </c>
      <c r="K38" s="61" t="s">
        <v>711</v>
      </c>
      <c r="L38" s="82" t="s">
        <v>711</v>
      </c>
      <c r="M38" s="61" t="s">
        <v>711</v>
      </c>
      <c r="N38" s="61" t="s">
        <v>711</v>
      </c>
      <c r="O38" s="61" t="s">
        <v>711</v>
      </c>
      <c r="P38" s="61" t="s">
        <v>711</v>
      </c>
      <c r="Q38" s="61" t="s">
        <v>711</v>
      </c>
      <c r="R38" s="61" t="s">
        <v>711</v>
      </c>
      <c r="S38" s="61" t="s">
        <v>711</v>
      </c>
      <c r="T38" s="82" t="s">
        <v>711</v>
      </c>
      <c r="U38" s="82" t="s">
        <v>711</v>
      </c>
      <c r="V38" s="82" t="s">
        <v>711</v>
      </c>
      <c r="W38" s="82" t="s">
        <v>711</v>
      </c>
      <c r="X38" s="82" t="s">
        <v>711</v>
      </c>
      <c r="Y38" s="82" t="s">
        <v>711</v>
      </c>
      <c r="Z38" s="82" t="s">
        <v>711</v>
      </c>
      <c r="AA38" s="82" t="s">
        <v>711</v>
      </c>
      <c r="AB38" s="16"/>
    </row>
    <row r="39" spans="2:28" ht="46.8" x14ac:dyDescent="0.3">
      <c r="B39" s="32" t="s">
        <v>732</v>
      </c>
      <c r="C39" s="77" t="s">
        <v>733</v>
      </c>
      <c r="D39" s="78" t="s">
        <v>708</v>
      </c>
      <c r="E39" s="66" t="s">
        <v>711</v>
      </c>
      <c r="F39" s="61" t="s">
        <v>711</v>
      </c>
      <c r="G39" s="61" t="s">
        <v>711</v>
      </c>
      <c r="H39" s="61" t="s">
        <v>711</v>
      </c>
      <c r="I39" s="61" t="s">
        <v>711</v>
      </c>
      <c r="J39" s="61" t="s">
        <v>711</v>
      </c>
      <c r="K39" s="61" t="s">
        <v>711</v>
      </c>
      <c r="L39" s="82" t="s">
        <v>711</v>
      </c>
      <c r="M39" s="61" t="s">
        <v>711</v>
      </c>
      <c r="N39" s="61" t="s">
        <v>711</v>
      </c>
      <c r="O39" s="61" t="s">
        <v>711</v>
      </c>
      <c r="P39" s="61" t="s">
        <v>711</v>
      </c>
      <c r="Q39" s="61" t="s">
        <v>711</v>
      </c>
      <c r="R39" s="61" t="s">
        <v>711</v>
      </c>
      <c r="S39" s="61" t="s">
        <v>711</v>
      </c>
      <c r="T39" s="82" t="s">
        <v>711</v>
      </c>
      <c r="U39" s="82" t="s">
        <v>711</v>
      </c>
      <c r="V39" s="82" t="s">
        <v>711</v>
      </c>
      <c r="W39" s="82" t="s">
        <v>711</v>
      </c>
      <c r="X39" s="82" t="s">
        <v>711</v>
      </c>
      <c r="Y39" s="82" t="s">
        <v>711</v>
      </c>
      <c r="Z39" s="82" t="s">
        <v>711</v>
      </c>
      <c r="AA39" s="82" t="s">
        <v>711</v>
      </c>
      <c r="AB39" s="16"/>
    </row>
    <row r="40" spans="2:28" ht="140.4" x14ac:dyDescent="0.3">
      <c r="B40" s="32" t="s">
        <v>732</v>
      </c>
      <c r="C40" s="77" t="s">
        <v>734</v>
      </c>
      <c r="D40" s="78" t="s">
        <v>708</v>
      </c>
      <c r="E40" s="66" t="s">
        <v>711</v>
      </c>
      <c r="F40" s="61" t="s">
        <v>711</v>
      </c>
      <c r="G40" s="61" t="s">
        <v>711</v>
      </c>
      <c r="H40" s="61" t="s">
        <v>711</v>
      </c>
      <c r="I40" s="61" t="s">
        <v>711</v>
      </c>
      <c r="J40" s="61" t="s">
        <v>711</v>
      </c>
      <c r="K40" s="61" t="s">
        <v>711</v>
      </c>
      <c r="L40" s="82" t="s">
        <v>711</v>
      </c>
      <c r="M40" s="61" t="s">
        <v>711</v>
      </c>
      <c r="N40" s="61" t="s">
        <v>711</v>
      </c>
      <c r="O40" s="61" t="s">
        <v>711</v>
      </c>
      <c r="P40" s="61" t="s">
        <v>711</v>
      </c>
      <c r="Q40" s="61" t="s">
        <v>711</v>
      </c>
      <c r="R40" s="61" t="s">
        <v>711</v>
      </c>
      <c r="S40" s="61" t="s">
        <v>711</v>
      </c>
      <c r="T40" s="82" t="s">
        <v>711</v>
      </c>
      <c r="U40" s="82" t="s">
        <v>711</v>
      </c>
      <c r="V40" s="82" t="s">
        <v>711</v>
      </c>
      <c r="W40" s="82" t="s">
        <v>711</v>
      </c>
      <c r="X40" s="82" t="s">
        <v>711</v>
      </c>
      <c r="Y40" s="82" t="s">
        <v>711</v>
      </c>
      <c r="Z40" s="82" t="s">
        <v>711</v>
      </c>
      <c r="AA40" s="82" t="s">
        <v>711</v>
      </c>
      <c r="AB40" s="16"/>
    </row>
    <row r="41" spans="2:28" ht="124.8" x14ac:dyDescent="0.3">
      <c r="B41" s="32" t="s">
        <v>732</v>
      </c>
      <c r="C41" s="77" t="s">
        <v>735</v>
      </c>
      <c r="D41" s="78" t="s">
        <v>708</v>
      </c>
      <c r="E41" s="66" t="s">
        <v>711</v>
      </c>
      <c r="F41" s="61" t="s">
        <v>711</v>
      </c>
      <c r="G41" s="61" t="s">
        <v>711</v>
      </c>
      <c r="H41" s="61" t="s">
        <v>711</v>
      </c>
      <c r="I41" s="61" t="s">
        <v>711</v>
      </c>
      <c r="J41" s="61" t="s">
        <v>711</v>
      </c>
      <c r="K41" s="61" t="s">
        <v>711</v>
      </c>
      <c r="L41" s="82" t="s">
        <v>711</v>
      </c>
      <c r="M41" s="61" t="s">
        <v>711</v>
      </c>
      <c r="N41" s="61" t="s">
        <v>711</v>
      </c>
      <c r="O41" s="61" t="s">
        <v>711</v>
      </c>
      <c r="P41" s="61" t="s">
        <v>711</v>
      </c>
      <c r="Q41" s="61" t="s">
        <v>711</v>
      </c>
      <c r="R41" s="61" t="s">
        <v>711</v>
      </c>
      <c r="S41" s="61" t="s">
        <v>711</v>
      </c>
      <c r="T41" s="82" t="s">
        <v>711</v>
      </c>
      <c r="U41" s="82" t="s">
        <v>711</v>
      </c>
      <c r="V41" s="82" t="s">
        <v>711</v>
      </c>
      <c r="W41" s="82" t="s">
        <v>711</v>
      </c>
      <c r="X41" s="82" t="s">
        <v>711</v>
      </c>
      <c r="Y41" s="82" t="s">
        <v>711</v>
      </c>
      <c r="Z41" s="82" t="s">
        <v>711</v>
      </c>
      <c r="AA41" s="82" t="s">
        <v>711</v>
      </c>
      <c r="AB41" s="16"/>
    </row>
    <row r="42" spans="2:28" ht="124.8" x14ac:dyDescent="0.3">
      <c r="B42" s="32" t="s">
        <v>732</v>
      </c>
      <c r="C42" s="77" t="s">
        <v>736</v>
      </c>
      <c r="D42" s="78" t="s">
        <v>708</v>
      </c>
      <c r="E42" s="66" t="s">
        <v>711</v>
      </c>
      <c r="F42" s="61" t="s">
        <v>711</v>
      </c>
      <c r="G42" s="61" t="s">
        <v>711</v>
      </c>
      <c r="H42" s="61" t="s">
        <v>711</v>
      </c>
      <c r="I42" s="61" t="s">
        <v>711</v>
      </c>
      <c r="J42" s="61" t="s">
        <v>711</v>
      </c>
      <c r="K42" s="61" t="s">
        <v>711</v>
      </c>
      <c r="L42" s="82" t="s">
        <v>711</v>
      </c>
      <c r="M42" s="61" t="s">
        <v>711</v>
      </c>
      <c r="N42" s="61" t="s">
        <v>711</v>
      </c>
      <c r="O42" s="61" t="s">
        <v>711</v>
      </c>
      <c r="P42" s="61" t="s">
        <v>711</v>
      </c>
      <c r="Q42" s="61" t="s">
        <v>711</v>
      </c>
      <c r="R42" s="61" t="s">
        <v>711</v>
      </c>
      <c r="S42" s="61" t="s">
        <v>711</v>
      </c>
      <c r="T42" s="82" t="s">
        <v>711</v>
      </c>
      <c r="U42" s="82" t="s">
        <v>711</v>
      </c>
      <c r="V42" s="82" t="s">
        <v>711</v>
      </c>
      <c r="W42" s="82" t="s">
        <v>711</v>
      </c>
      <c r="X42" s="82" t="s">
        <v>711</v>
      </c>
      <c r="Y42" s="82" t="s">
        <v>711</v>
      </c>
      <c r="Z42" s="82" t="s">
        <v>711</v>
      </c>
      <c r="AA42" s="82" t="s">
        <v>711</v>
      </c>
      <c r="AB42" s="16"/>
    </row>
    <row r="43" spans="2:28" ht="46.8" x14ac:dyDescent="0.3">
      <c r="B43" s="32" t="s">
        <v>737</v>
      </c>
      <c r="C43" s="77" t="s">
        <v>733</v>
      </c>
      <c r="D43" s="78" t="s">
        <v>708</v>
      </c>
      <c r="E43" s="66" t="s">
        <v>711</v>
      </c>
      <c r="F43" s="61" t="s">
        <v>711</v>
      </c>
      <c r="G43" s="61" t="s">
        <v>711</v>
      </c>
      <c r="H43" s="61" t="s">
        <v>711</v>
      </c>
      <c r="I43" s="61" t="s">
        <v>711</v>
      </c>
      <c r="J43" s="61" t="s">
        <v>711</v>
      </c>
      <c r="K43" s="61" t="s">
        <v>711</v>
      </c>
      <c r="L43" s="82" t="s">
        <v>711</v>
      </c>
      <c r="M43" s="61" t="s">
        <v>711</v>
      </c>
      <c r="N43" s="61" t="s">
        <v>711</v>
      </c>
      <c r="O43" s="61" t="s">
        <v>711</v>
      </c>
      <c r="P43" s="61" t="s">
        <v>711</v>
      </c>
      <c r="Q43" s="61" t="s">
        <v>711</v>
      </c>
      <c r="R43" s="61" t="s">
        <v>711</v>
      </c>
      <c r="S43" s="61" t="s">
        <v>711</v>
      </c>
      <c r="T43" s="82" t="s">
        <v>711</v>
      </c>
      <c r="U43" s="82" t="s">
        <v>711</v>
      </c>
      <c r="V43" s="82" t="s">
        <v>711</v>
      </c>
      <c r="W43" s="82" t="s">
        <v>711</v>
      </c>
      <c r="X43" s="82" t="s">
        <v>711</v>
      </c>
      <c r="Y43" s="82" t="s">
        <v>711</v>
      </c>
      <c r="Z43" s="82" t="s">
        <v>711</v>
      </c>
      <c r="AA43" s="82" t="s">
        <v>711</v>
      </c>
      <c r="AB43" s="16"/>
    </row>
    <row r="44" spans="2:28" ht="140.4" x14ac:dyDescent="0.3">
      <c r="B44" s="32" t="s">
        <v>737</v>
      </c>
      <c r="C44" s="77" t="s">
        <v>734</v>
      </c>
      <c r="D44" s="78" t="s">
        <v>708</v>
      </c>
      <c r="E44" s="66" t="s">
        <v>711</v>
      </c>
      <c r="F44" s="61" t="s">
        <v>711</v>
      </c>
      <c r="G44" s="61" t="s">
        <v>711</v>
      </c>
      <c r="H44" s="61" t="s">
        <v>711</v>
      </c>
      <c r="I44" s="61" t="s">
        <v>711</v>
      </c>
      <c r="J44" s="61" t="s">
        <v>711</v>
      </c>
      <c r="K44" s="61" t="s">
        <v>711</v>
      </c>
      <c r="L44" s="82" t="s">
        <v>711</v>
      </c>
      <c r="M44" s="61" t="s">
        <v>711</v>
      </c>
      <c r="N44" s="61" t="s">
        <v>711</v>
      </c>
      <c r="O44" s="61" t="s">
        <v>711</v>
      </c>
      <c r="P44" s="61" t="s">
        <v>711</v>
      </c>
      <c r="Q44" s="61" t="s">
        <v>711</v>
      </c>
      <c r="R44" s="61" t="s">
        <v>711</v>
      </c>
      <c r="S44" s="61" t="s">
        <v>711</v>
      </c>
      <c r="T44" s="82" t="s">
        <v>711</v>
      </c>
      <c r="U44" s="82" t="s">
        <v>711</v>
      </c>
      <c r="V44" s="82" t="s">
        <v>711</v>
      </c>
      <c r="W44" s="82" t="s">
        <v>711</v>
      </c>
      <c r="X44" s="82" t="s">
        <v>711</v>
      </c>
      <c r="Y44" s="82" t="s">
        <v>711</v>
      </c>
      <c r="Z44" s="82" t="s">
        <v>711</v>
      </c>
      <c r="AA44" s="82" t="s">
        <v>711</v>
      </c>
      <c r="AB44" s="16"/>
    </row>
    <row r="45" spans="2:28" ht="124.8" x14ac:dyDescent="0.3">
      <c r="B45" s="32" t="s">
        <v>737</v>
      </c>
      <c r="C45" s="77" t="s">
        <v>735</v>
      </c>
      <c r="D45" s="78" t="s">
        <v>708</v>
      </c>
      <c r="E45" s="66" t="s">
        <v>711</v>
      </c>
      <c r="F45" s="61" t="s">
        <v>711</v>
      </c>
      <c r="G45" s="61" t="s">
        <v>711</v>
      </c>
      <c r="H45" s="61" t="s">
        <v>711</v>
      </c>
      <c r="I45" s="61" t="s">
        <v>711</v>
      </c>
      <c r="J45" s="61" t="s">
        <v>711</v>
      </c>
      <c r="K45" s="61" t="s">
        <v>711</v>
      </c>
      <c r="L45" s="47" t="s">
        <v>711</v>
      </c>
      <c r="M45" s="61" t="s">
        <v>711</v>
      </c>
      <c r="N45" s="61" t="s">
        <v>711</v>
      </c>
      <c r="O45" s="61" t="s">
        <v>711</v>
      </c>
      <c r="P45" s="61" t="s">
        <v>711</v>
      </c>
      <c r="Q45" s="61" t="s">
        <v>711</v>
      </c>
      <c r="R45" s="61" t="s">
        <v>711</v>
      </c>
      <c r="S45" s="61" t="s">
        <v>711</v>
      </c>
      <c r="T45" s="47" t="s">
        <v>711</v>
      </c>
      <c r="U45" s="82" t="s">
        <v>711</v>
      </c>
      <c r="V45" s="82" t="s">
        <v>711</v>
      </c>
      <c r="W45" s="82" t="s">
        <v>711</v>
      </c>
      <c r="X45" s="82" t="s">
        <v>711</v>
      </c>
      <c r="Y45" s="82" t="s">
        <v>711</v>
      </c>
      <c r="Z45" s="82" t="s">
        <v>711</v>
      </c>
      <c r="AA45" s="82" t="s">
        <v>711</v>
      </c>
      <c r="AB45" s="16"/>
    </row>
    <row r="46" spans="2:28" ht="124.8" x14ac:dyDescent="0.3">
      <c r="B46" s="32" t="s">
        <v>737</v>
      </c>
      <c r="C46" s="77" t="s">
        <v>738</v>
      </c>
      <c r="D46" s="78" t="s">
        <v>708</v>
      </c>
      <c r="E46" s="66" t="s">
        <v>711</v>
      </c>
      <c r="F46" s="61" t="s">
        <v>711</v>
      </c>
      <c r="G46" s="61" t="s">
        <v>711</v>
      </c>
      <c r="H46" s="61" t="s">
        <v>711</v>
      </c>
      <c r="I46" s="61" t="s">
        <v>711</v>
      </c>
      <c r="J46" s="61" t="s">
        <v>711</v>
      </c>
      <c r="K46" s="61" t="s">
        <v>711</v>
      </c>
      <c r="L46" s="47" t="s">
        <v>711</v>
      </c>
      <c r="M46" s="61" t="s">
        <v>711</v>
      </c>
      <c r="N46" s="61" t="s">
        <v>711</v>
      </c>
      <c r="O46" s="61" t="s">
        <v>711</v>
      </c>
      <c r="P46" s="61" t="s">
        <v>711</v>
      </c>
      <c r="Q46" s="61" t="s">
        <v>711</v>
      </c>
      <c r="R46" s="61" t="s">
        <v>711</v>
      </c>
      <c r="S46" s="61" t="s">
        <v>711</v>
      </c>
      <c r="T46" s="47" t="s">
        <v>711</v>
      </c>
      <c r="U46" s="82" t="s">
        <v>711</v>
      </c>
      <c r="V46" s="82" t="s">
        <v>711</v>
      </c>
      <c r="W46" s="82" t="s">
        <v>711</v>
      </c>
      <c r="X46" s="82" t="s">
        <v>711</v>
      </c>
      <c r="Y46" s="82" t="s">
        <v>711</v>
      </c>
      <c r="Z46" s="82" t="s">
        <v>711</v>
      </c>
      <c r="AA46" s="82" t="s">
        <v>711</v>
      </c>
      <c r="AB46" s="16"/>
    </row>
    <row r="47" spans="2:28" ht="124.8" x14ac:dyDescent="0.3">
      <c r="B47" s="32" t="s">
        <v>739</v>
      </c>
      <c r="C47" s="77" t="s">
        <v>740</v>
      </c>
      <c r="D47" s="77" t="s">
        <v>708</v>
      </c>
      <c r="E47" s="66" t="s">
        <v>711</v>
      </c>
      <c r="F47" s="61" t="s">
        <v>711</v>
      </c>
      <c r="G47" s="61" t="s">
        <v>711</v>
      </c>
      <c r="H47" s="61" t="s">
        <v>711</v>
      </c>
      <c r="I47" s="61" t="s">
        <v>711</v>
      </c>
      <c r="J47" s="61" t="s">
        <v>711</v>
      </c>
      <c r="K47" s="61" t="s">
        <v>711</v>
      </c>
      <c r="L47" s="47" t="s">
        <v>711</v>
      </c>
      <c r="M47" s="61" t="s">
        <v>711</v>
      </c>
      <c r="N47" s="61" t="s">
        <v>711</v>
      </c>
      <c r="O47" s="61" t="s">
        <v>711</v>
      </c>
      <c r="P47" s="61" t="s">
        <v>711</v>
      </c>
      <c r="Q47" s="61" t="s">
        <v>711</v>
      </c>
      <c r="R47" s="61" t="s">
        <v>711</v>
      </c>
      <c r="S47" s="61" t="s">
        <v>711</v>
      </c>
      <c r="T47" s="47" t="s">
        <v>711</v>
      </c>
      <c r="U47" s="82" t="s">
        <v>711</v>
      </c>
      <c r="V47" s="82" t="s">
        <v>711</v>
      </c>
      <c r="W47" s="82" t="s">
        <v>711</v>
      </c>
      <c r="X47" s="82" t="s">
        <v>711</v>
      </c>
      <c r="Y47" s="82" t="s">
        <v>711</v>
      </c>
      <c r="Z47" s="82" t="s">
        <v>711</v>
      </c>
      <c r="AA47" s="82" t="s">
        <v>711</v>
      </c>
      <c r="AB47" s="16"/>
    </row>
    <row r="48" spans="2:28" ht="109.2" x14ac:dyDescent="0.3">
      <c r="B48" s="32" t="s">
        <v>741</v>
      </c>
      <c r="C48" s="77" t="s">
        <v>742</v>
      </c>
      <c r="D48" s="78" t="s">
        <v>708</v>
      </c>
      <c r="E48" s="66" t="s">
        <v>711</v>
      </c>
      <c r="F48" s="61" t="s">
        <v>711</v>
      </c>
      <c r="G48" s="61" t="s">
        <v>711</v>
      </c>
      <c r="H48" s="61" t="s">
        <v>711</v>
      </c>
      <c r="I48" s="61" t="s">
        <v>711</v>
      </c>
      <c r="J48" s="61" t="s">
        <v>711</v>
      </c>
      <c r="K48" s="61" t="s">
        <v>711</v>
      </c>
      <c r="L48" s="47" t="s">
        <v>711</v>
      </c>
      <c r="M48" s="61" t="s">
        <v>711</v>
      </c>
      <c r="N48" s="61" t="s">
        <v>711</v>
      </c>
      <c r="O48" s="61" t="s">
        <v>711</v>
      </c>
      <c r="P48" s="61" t="s">
        <v>711</v>
      </c>
      <c r="Q48" s="61" t="s">
        <v>711</v>
      </c>
      <c r="R48" s="61" t="s">
        <v>711</v>
      </c>
      <c r="S48" s="61" t="s">
        <v>711</v>
      </c>
      <c r="T48" s="47" t="s">
        <v>711</v>
      </c>
      <c r="U48" s="82" t="s">
        <v>711</v>
      </c>
      <c r="V48" s="82" t="s">
        <v>711</v>
      </c>
      <c r="W48" s="82" t="s">
        <v>711</v>
      </c>
      <c r="X48" s="82" t="s">
        <v>711</v>
      </c>
      <c r="Y48" s="82" t="s">
        <v>711</v>
      </c>
      <c r="Z48" s="82" t="s">
        <v>711</v>
      </c>
      <c r="AA48" s="82" t="s">
        <v>711</v>
      </c>
      <c r="AB48" s="16"/>
    </row>
    <row r="49" spans="2:28" ht="109.2" x14ac:dyDescent="0.3">
      <c r="B49" s="32" t="s">
        <v>743</v>
      </c>
      <c r="C49" s="77" t="s">
        <v>744</v>
      </c>
      <c r="D49" s="78" t="s">
        <v>708</v>
      </c>
      <c r="E49" s="66" t="s">
        <v>711</v>
      </c>
      <c r="F49" s="61" t="s">
        <v>711</v>
      </c>
      <c r="G49" s="61" t="s">
        <v>711</v>
      </c>
      <c r="H49" s="61" t="s">
        <v>711</v>
      </c>
      <c r="I49" s="61" t="s">
        <v>711</v>
      </c>
      <c r="J49" s="61" t="s">
        <v>711</v>
      </c>
      <c r="K49" s="61" t="s">
        <v>711</v>
      </c>
      <c r="L49" s="47" t="s">
        <v>711</v>
      </c>
      <c r="M49" s="61" t="s">
        <v>711</v>
      </c>
      <c r="N49" s="61" t="s">
        <v>711</v>
      </c>
      <c r="O49" s="61" t="s">
        <v>711</v>
      </c>
      <c r="P49" s="61" t="s">
        <v>711</v>
      </c>
      <c r="Q49" s="61" t="s">
        <v>711</v>
      </c>
      <c r="R49" s="61" t="s">
        <v>711</v>
      </c>
      <c r="S49" s="61" t="s">
        <v>711</v>
      </c>
      <c r="T49" s="47" t="s">
        <v>711</v>
      </c>
      <c r="U49" s="82" t="s">
        <v>711</v>
      </c>
      <c r="V49" s="82" t="s">
        <v>711</v>
      </c>
      <c r="W49" s="82" t="s">
        <v>711</v>
      </c>
      <c r="X49" s="82" t="s">
        <v>711</v>
      </c>
      <c r="Y49" s="82" t="s">
        <v>711</v>
      </c>
      <c r="Z49" s="82" t="s">
        <v>711</v>
      </c>
      <c r="AA49" s="82" t="s">
        <v>711</v>
      </c>
      <c r="AB49" s="16"/>
    </row>
    <row r="50" spans="2:28" ht="46.8" x14ac:dyDescent="0.3">
      <c r="B50" s="32" t="s">
        <v>538</v>
      </c>
      <c r="C50" s="77" t="s">
        <v>745</v>
      </c>
      <c r="D50" s="77" t="s">
        <v>708</v>
      </c>
      <c r="E50" s="66" t="s">
        <v>711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82">
        <f>L51</f>
        <v>9</v>
      </c>
      <c r="M50" s="61" t="s">
        <v>711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1">
        <v>0</v>
      </c>
      <c r="T50" s="82">
        <f>T51</f>
        <v>9</v>
      </c>
      <c r="U50" s="63">
        <f t="shared" ref="U50" si="8">F50-N50</f>
        <v>0</v>
      </c>
      <c r="V50" s="63">
        <f t="shared" ref="V50" si="9">G50-O50</f>
        <v>0</v>
      </c>
      <c r="W50" s="63">
        <f t="shared" ref="W50" si="10">H50-P50</f>
        <v>0</v>
      </c>
      <c r="X50" s="63">
        <f t="shared" ref="X50" si="11">I50-Q50</f>
        <v>0</v>
      </c>
      <c r="Y50" s="63">
        <f t="shared" ref="Y50" si="12">J50-R50</f>
        <v>0</v>
      </c>
      <c r="Z50" s="63">
        <f t="shared" ref="Z50" si="13">K50-S50</f>
        <v>0</v>
      </c>
      <c r="AA50" s="63">
        <f t="shared" ref="AA50" si="14">L50-T50</f>
        <v>0</v>
      </c>
      <c r="AB50" s="16"/>
    </row>
    <row r="51" spans="2:28" ht="78" x14ac:dyDescent="0.3">
      <c r="B51" s="32" t="s">
        <v>699</v>
      </c>
      <c r="C51" s="77" t="s">
        <v>746</v>
      </c>
      <c r="D51" s="77" t="s">
        <v>708</v>
      </c>
      <c r="E51" s="66" t="s">
        <v>711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82">
        <f>L52</f>
        <v>9</v>
      </c>
      <c r="M51" s="61" t="s">
        <v>711</v>
      </c>
      <c r="N51" s="61">
        <v>0</v>
      </c>
      <c r="O51" s="61">
        <v>0</v>
      </c>
      <c r="P51" s="61">
        <v>0</v>
      </c>
      <c r="Q51" s="61">
        <v>0</v>
      </c>
      <c r="R51" s="61">
        <v>0</v>
      </c>
      <c r="S51" s="61">
        <v>0</v>
      </c>
      <c r="T51" s="82">
        <f>T52</f>
        <v>9</v>
      </c>
      <c r="U51" s="63">
        <f t="shared" ref="U51:U73" si="15">F51-N51</f>
        <v>0</v>
      </c>
      <c r="V51" s="63">
        <f t="shared" ref="V51:V73" si="16">G51-O51</f>
        <v>0</v>
      </c>
      <c r="W51" s="63">
        <f t="shared" ref="W51:W73" si="17">H51-P51</f>
        <v>0</v>
      </c>
      <c r="X51" s="63">
        <f t="shared" ref="X51:X73" si="18">I51-Q51</f>
        <v>0</v>
      </c>
      <c r="Y51" s="63">
        <f t="shared" ref="Y51:Y73" si="19">J51-R51</f>
        <v>0</v>
      </c>
      <c r="Z51" s="63">
        <f t="shared" ref="Z51:Z73" si="20">K51-S51</f>
        <v>0</v>
      </c>
      <c r="AA51" s="63">
        <f t="shared" ref="AA51:AA73" si="21">L51-T51</f>
        <v>0</v>
      </c>
      <c r="AB51" s="16"/>
    </row>
    <row r="52" spans="2:28" ht="46.8" x14ac:dyDescent="0.3">
      <c r="B52" s="32" t="s">
        <v>471</v>
      </c>
      <c r="C52" s="77" t="s">
        <v>747</v>
      </c>
      <c r="D52" s="77" t="s">
        <v>708</v>
      </c>
      <c r="E52" s="66" t="s">
        <v>711</v>
      </c>
      <c r="F52" s="61">
        <v>0</v>
      </c>
      <c r="G52" s="61">
        <v>0</v>
      </c>
      <c r="H52" s="61">
        <v>0</v>
      </c>
      <c r="I52" s="61">
        <v>0</v>
      </c>
      <c r="J52" s="61">
        <v>0</v>
      </c>
      <c r="K52" s="61">
        <v>0</v>
      </c>
      <c r="L52" s="82">
        <f>SUM(L53:L67)</f>
        <v>9</v>
      </c>
      <c r="M52" s="61" t="s">
        <v>711</v>
      </c>
      <c r="N52" s="61">
        <v>0</v>
      </c>
      <c r="O52" s="61">
        <v>0</v>
      </c>
      <c r="P52" s="61">
        <v>0</v>
      </c>
      <c r="Q52" s="61">
        <v>0</v>
      </c>
      <c r="R52" s="61">
        <v>0</v>
      </c>
      <c r="S52" s="61">
        <v>0</v>
      </c>
      <c r="T52" s="82">
        <f>SUM(T53:T67)</f>
        <v>9</v>
      </c>
      <c r="U52" s="63">
        <f t="shared" si="15"/>
        <v>0</v>
      </c>
      <c r="V52" s="63">
        <f t="shared" si="16"/>
        <v>0</v>
      </c>
      <c r="W52" s="63">
        <f t="shared" si="17"/>
        <v>0</v>
      </c>
      <c r="X52" s="63">
        <f t="shared" si="18"/>
        <v>0</v>
      </c>
      <c r="Y52" s="63">
        <f t="shared" si="19"/>
        <v>0</v>
      </c>
      <c r="Z52" s="63">
        <f t="shared" si="20"/>
        <v>0</v>
      </c>
      <c r="AA52" s="63">
        <f t="shared" si="21"/>
        <v>0</v>
      </c>
      <c r="AB52" s="16"/>
    </row>
    <row r="53" spans="2:28" ht="93.6" x14ac:dyDescent="0.3">
      <c r="B53" s="32" t="s">
        <v>473</v>
      </c>
      <c r="C53" s="77" t="s">
        <v>748</v>
      </c>
      <c r="D53" s="77" t="s">
        <v>749</v>
      </c>
      <c r="E53" s="66" t="s">
        <v>711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7">
        <v>3</v>
      </c>
      <c r="M53" s="103">
        <v>46006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7">
        <v>3</v>
      </c>
      <c r="U53" s="63">
        <f t="shared" si="15"/>
        <v>0</v>
      </c>
      <c r="V53" s="63">
        <f t="shared" si="16"/>
        <v>0</v>
      </c>
      <c r="W53" s="63">
        <f t="shared" si="17"/>
        <v>0</v>
      </c>
      <c r="X53" s="63">
        <f t="shared" si="18"/>
        <v>0</v>
      </c>
      <c r="Y53" s="63">
        <f t="shared" si="19"/>
        <v>0</v>
      </c>
      <c r="Z53" s="63">
        <f t="shared" si="20"/>
        <v>0</v>
      </c>
      <c r="AA53" s="63">
        <f t="shared" si="21"/>
        <v>0</v>
      </c>
      <c r="AB53" s="16"/>
    </row>
    <row r="54" spans="2:28" ht="93.6" x14ac:dyDescent="0.3">
      <c r="B54" s="32" t="s">
        <v>474</v>
      </c>
      <c r="C54" s="77" t="s">
        <v>750</v>
      </c>
      <c r="D54" s="77" t="s">
        <v>751</v>
      </c>
      <c r="E54" s="66" t="s">
        <v>711</v>
      </c>
      <c r="F54" s="61">
        <v>0</v>
      </c>
      <c r="G54" s="61">
        <v>0</v>
      </c>
      <c r="H54" s="61">
        <v>0</v>
      </c>
      <c r="I54" s="61">
        <v>0</v>
      </c>
      <c r="J54" s="61">
        <v>0</v>
      </c>
      <c r="K54" s="61">
        <v>0</v>
      </c>
      <c r="L54" s="67">
        <v>3</v>
      </c>
      <c r="M54" s="103">
        <v>46006</v>
      </c>
      <c r="N54" s="61">
        <v>0</v>
      </c>
      <c r="O54" s="61">
        <v>0</v>
      </c>
      <c r="P54" s="61">
        <v>0</v>
      </c>
      <c r="Q54" s="61">
        <v>0</v>
      </c>
      <c r="R54" s="61">
        <v>0</v>
      </c>
      <c r="S54" s="61">
        <v>0</v>
      </c>
      <c r="T54" s="67">
        <v>3</v>
      </c>
      <c r="U54" s="63">
        <f t="shared" si="15"/>
        <v>0</v>
      </c>
      <c r="V54" s="63">
        <f t="shared" si="16"/>
        <v>0</v>
      </c>
      <c r="W54" s="63">
        <f t="shared" si="17"/>
        <v>0</v>
      </c>
      <c r="X54" s="63">
        <f t="shared" si="18"/>
        <v>0</v>
      </c>
      <c r="Y54" s="63">
        <f t="shared" si="19"/>
        <v>0</v>
      </c>
      <c r="Z54" s="63">
        <f t="shared" si="20"/>
        <v>0</v>
      </c>
      <c r="AA54" s="63">
        <f t="shared" si="21"/>
        <v>0</v>
      </c>
      <c r="AB54" s="16"/>
    </row>
    <row r="55" spans="2:28" ht="109.2" x14ac:dyDescent="0.3">
      <c r="B55" s="32" t="s">
        <v>475</v>
      </c>
      <c r="C55" s="77" t="s">
        <v>752</v>
      </c>
      <c r="D55" s="77" t="s">
        <v>753</v>
      </c>
      <c r="E55" s="66" t="s">
        <v>711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7">
        <v>3</v>
      </c>
      <c r="M55" s="103">
        <v>45996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7">
        <v>3</v>
      </c>
      <c r="U55" s="63">
        <f t="shared" si="15"/>
        <v>0</v>
      </c>
      <c r="V55" s="63">
        <f t="shared" si="16"/>
        <v>0</v>
      </c>
      <c r="W55" s="63">
        <f t="shared" si="17"/>
        <v>0</v>
      </c>
      <c r="X55" s="63">
        <f t="shared" si="18"/>
        <v>0</v>
      </c>
      <c r="Y55" s="63">
        <f t="shared" si="19"/>
        <v>0</v>
      </c>
      <c r="Z55" s="63">
        <f t="shared" si="20"/>
        <v>0</v>
      </c>
      <c r="AA55" s="63">
        <f t="shared" si="21"/>
        <v>0</v>
      </c>
      <c r="AB55" s="16"/>
    </row>
    <row r="56" spans="2:28" ht="78" x14ac:dyDescent="0.3">
      <c r="B56" s="32" t="s">
        <v>754</v>
      </c>
      <c r="C56" s="77" t="s">
        <v>876</v>
      </c>
      <c r="D56" s="77" t="s">
        <v>756</v>
      </c>
      <c r="E56" s="66" t="s">
        <v>711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7">
        <v>0</v>
      </c>
      <c r="M56" s="61" t="s">
        <v>711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7">
        <v>0</v>
      </c>
      <c r="U56" s="63">
        <f t="shared" si="15"/>
        <v>0</v>
      </c>
      <c r="V56" s="63">
        <f t="shared" si="16"/>
        <v>0</v>
      </c>
      <c r="W56" s="63">
        <f t="shared" si="17"/>
        <v>0</v>
      </c>
      <c r="X56" s="63">
        <f t="shared" si="18"/>
        <v>0</v>
      </c>
      <c r="Y56" s="63">
        <f t="shared" si="19"/>
        <v>0</v>
      </c>
      <c r="Z56" s="63">
        <f t="shared" si="20"/>
        <v>0</v>
      </c>
      <c r="AA56" s="63">
        <f t="shared" si="21"/>
        <v>0</v>
      </c>
      <c r="AB56" s="16"/>
    </row>
    <row r="57" spans="2:28" ht="109.2" x14ac:dyDescent="0.3">
      <c r="B57" s="32" t="s">
        <v>757</v>
      </c>
      <c r="C57" s="77" t="s">
        <v>758</v>
      </c>
      <c r="D57" s="77" t="s">
        <v>759</v>
      </c>
      <c r="E57" s="66" t="s">
        <v>711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7">
        <v>0</v>
      </c>
      <c r="M57" s="61" t="s">
        <v>711</v>
      </c>
      <c r="N57" s="61">
        <v>0</v>
      </c>
      <c r="O57" s="61">
        <v>0</v>
      </c>
      <c r="P57" s="61">
        <v>0</v>
      </c>
      <c r="Q57" s="61">
        <v>0</v>
      </c>
      <c r="R57" s="61">
        <v>0</v>
      </c>
      <c r="S57" s="61">
        <v>0</v>
      </c>
      <c r="T57" s="67">
        <v>0</v>
      </c>
      <c r="U57" s="63">
        <f t="shared" si="15"/>
        <v>0</v>
      </c>
      <c r="V57" s="63">
        <f t="shared" si="16"/>
        <v>0</v>
      </c>
      <c r="W57" s="63">
        <f t="shared" si="17"/>
        <v>0</v>
      </c>
      <c r="X57" s="63">
        <f t="shared" si="18"/>
        <v>0</v>
      </c>
      <c r="Y57" s="63">
        <f t="shared" si="19"/>
        <v>0</v>
      </c>
      <c r="Z57" s="63">
        <f t="shared" si="20"/>
        <v>0</v>
      </c>
      <c r="AA57" s="63">
        <f t="shared" si="21"/>
        <v>0</v>
      </c>
      <c r="AB57" s="16"/>
    </row>
    <row r="58" spans="2:28" ht="78" x14ac:dyDescent="0.3">
      <c r="B58" s="32" t="s">
        <v>760</v>
      </c>
      <c r="C58" s="77" t="s">
        <v>761</v>
      </c>
      <c r="D58" s="77" t="s">
        <v>762</v>
      </c>
      <c r="E58" s="66" t="s">
        <v>711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7">
        <v>0</v>
      </c>
      <c r="M58" s="61" t="s">
        <v>711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7">
        <v>0</v>
      </c>
      <c r="U58" s="63">
        <f t="shared" si="15"/>
        <v>0</v>
      </c>
      <c r="V58" s="63">
        <f t="shared" si="16"/>
        <v>0</v>
      </c>
      <c r="W58" s="63">
        <f t="shared" si="17"/>
        <v>0</v>
      </c>
      <c r="X58" s="63">
        <f t="shared" si="18"/>
        <v>0</v>
      </c>
      <c r="Y58" s="63">
        <f t="shared" si="19"/>
        <v>0</v>
      </c>
      <c r="Z58" s="63">
        <f t="shared" si="20"/>
        <v>0</v>
      </c>
      <c r="AA58" s="63">
        <f t="shared" si="21"/>
        <v>0</v>
      </c>
      <c r="AB58" s="16"/>
    </row>
    <row r="59" spans="2:28" ht="78" x14ac:dyDescent="0.3">
      <c r="B59" s="32" t="s">
        <v>763</v>
      </c>
      <c r="C59" s="77" t="s">
        <v>764</v>
      </c>
      <c r="D59" s="77" t="s">
        <v>765</v>
      </c>
      <c r="E59" s="66" t="s">
        <v>711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7">
        <v>0</v>
      </c>
      <c r="M59" s="61" t="s">
        <v>711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7">
        <v>0</v>
      </c>
      <c r="U59" s="63">
        <f t="shared" si="15"/>
        <v>0</v>
      </c>
      <c r="V59" s="63">
        <f t="shared" si="16"/>
        <v>0</v>
      </c>
      <c r="W59" s="63">
        <f t="shared" si="17"/>
        <v>0</v>
      </c>
      <c r="X59" s="63">
        <f t="shared" si="18"/>
        <v>0</v>
      </c>
      <c r="Y59" s="63">
        <f t="shared" si="19"/>
        <v>0</v>
      </c>
      <c r="Z59" s="63">
        <f t="shared" si="20"/>
        <v>0</v>
      </c>
      <c r="AA59" s="63">
        <f t="shared" si="21"/>
        <v>0</v>
      </c>
      <c r="AB59" s="16"/>
    </row>
    <row r="60" spans="2:28" ht="78" x14ac:dyDescent="0.3">
      <c r="B60" s="32" t="s">
        <v>766</v>
      </c>
      <c r="C60" s="77" t="s">
        <v>767</v>
      </c>
      <c r="D60" s="77" t="s">
        <v>768</v>
      </c>
      <c r="E60" s="66" t="s">
        <v>711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7">
        <v>0</v>
      </c>
      <c r="M60" s="61" t="s">
        <v>711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7">
        <v>0</v>
      </c>
      <c r="U60" s="63">
        <f t="shared" si="15"/>
        <v>0</v>
      </c>
      <c r="V60" s="63">
        <f t="shared" si="16"/>
        <v>0</v>
      </c>
      <c r="W60" s="63">
        <f t="shared" si="17"/>
        <v>0</v>
      </c>
      <c r="X60" s="63">
        <f t="shared" si="18"/>
        <v>0</v>
      </c>
      <c r="Y60" s="63">
        <f t="shared" si="19"/>
        <v>0</v>
      </c>
      <c r="Z60" s="63">
        <f t="shared" si="20"/>
        <v>0</v>
      </c>
      <c r="AA60" s="63">
        <f t="shared" si="21"/>
        <v>0</v>
      </c>
      <c r="AB60" s="16"/>
    </row>
    <row r="61" spans="2:28" ht="78" x14ac:dyDescent="0.3">
      <c r="B61" s="32" t="s">
        <v>769</v>
      </c>
      <c r="C61" s="77" t="s">
        <v>770</v>
      </c>
      <c r="D61" s="77" t="s">
        <v>771</v>
      </c>
      <c r="E61" s="66" t="s">
        <v>711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7">
        <v>0</v>
      </c>
      <c r="M61" s="61" t="s">
        <v>711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7">
        <v>0</v>
      </c>
      <c r="U61" s="63">
        <f t="shared" si="15"/>
        <v>0</v>
      </c>
      <c r="V61" s="63">
        <f t="shared" si="16"/>
        <v>0</v>
      </c>
      <c r="W61" s="63">
        <f t="shared" si="17"/>
        <v>0</v>
      </c>
      <c r="X61" s="63">
        <f t="shared" si="18"/>
        <v>0</v>
      </c>
      <c r="Y61" s="63">
        <f t="shared" si="19"/>
        <v>0</v>
      </c>
      <c r="Z61" s="63">
        <f t="shared" si="20"/>
        <v>0</v>
      </c>
      <c r="AA61" s="63">
        <f t="shared" si="21"/>
        <v>0</v>
      </c>
      <c r="AB61" s="16"/>
    </row>
    <row r="62" spans="2:28" ht="78" x14ac:dyDescent="0.3">
      <c r="B62" s="32" t="s">
        <v>772</v>
      </c>
      <c r="C62" s="77" t="s">
        <v>773</v>
      </c>
      <c r="D62" s="77" t="s">
        <v>774</v>
      </c>
      <c r="E62" s="66" t="s">
        <v>711</v>
      </c>
      <c r="F62" s="61">
        <v>0</v>
      </c>
      <c r="G62" s="61">
        <v>0</v>
      </c>
      <c r="H62" s="61">
        <v>0</v>
      </c>
      <c r="I62" s="61">
        <v>0</v>
      </c>
      <c r="J62" s="61">
        <v>0</v>
      </c>
      <c r="K62" s="61">
        <v>0</v>
      </c>
      <c r="L62" s="67">
        <v>0</v>
      </c>
      <c r="M62" s="61" t="s">
        <v>711</v>
      </c>
      <c r="N62" s="61">
        <v>0</v>
      </c>
      <c r="O62" s="61">
        <v>0</v>
      </c>
      <c r="P62" s="61">
        <v>0</v>
      </c>
      <c r="Q62" s="61">
        <v>0</v>
      </c>
      <c r="R62" s="61">
        <v>0</v>
      </c>
      <c r="S62" s="61">
        <v>0</v>
      </c>
      <c r="T62" s="67">
        <v>0</v>
      </c>
      <c r="U62" s="63">
        <f t="shared" si="15"/>
        <v>0</v>
      </c>
      <c r="V62" s="63">
        <f t="shared" si="16"/>
        <v>0</v>
      </c>
      <c r="W62" s="63">
        <f t="shared" si="17"/>
        <v>0</v>
      </c>
      <c r="X62" s="63">
        <f t="shared" si="18"/>
        <v>0</v>
      </c>
      <c r="Y62" s="63">
        <f t="shared" si="19"/>
        <v>0</v>
      </c>
      <c r="Z62" s="63">
        <f t="shared" si="20"/>
        <v>0</v>
      </c>
      <c r="AA62" s="63">
        <f t="shared" si="21"/>
        <v>0</v>
      </c>
      <c r="AB62" s="16"/>
    </row>
    <row r="63" spans="2:28" ht="78" x14ac:dyDescent="0.3">
      <c r="B63" s="32" t="s">
        <v>775</v>
      </c>
      <c r="C63" s="77" t="s">
        <v>776</v>
      </c>
      <c r="D63" s="77" t="s">
        <v>777</v>
      </c>
      <c r="E63" s="66" t="s">
        <v>711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7">
        <v>0</v>
      </c>
      <c r="M63" s="61" t="s">
        <v>711</v>
      </c>
      <c r="N63" s="61">
        <v>0</v>
      </c>
      <c r="O63" s="61">
        <v>0</v>
      </c>
      <c r="P63" s="61">
        <v>0</v>
      </c>
      <c r="Q63" s="61">
        <v>0</v>
      </c>
      <c r="R63" s="61">
        <v>0</v>
      </c>
      <c r="S63" s="61">
        <v>0</v>
      </c>
      <c r="T63" s="67">
        <v>0</v>
      </c>
      <c r="U63" s="63">
        <f t="shared" si="15"/>
        <v>0</v>
      </c>
      <c r="V63" s="63">
        <f t="shared" si="16"/>
        <v>0</v>
      </c>
      <c r="W63" s="63">
        <f t="shared" si="17"/>
        <v>0</v>
      </c>
      <c r="X63" s="63">
        <f t="shared" si="18"/>
        <v>0</v>
      </c>
      <c r="Y63" s="63">
        <f t="shared" si="19"/>
        <v>0</v>
      </c>
      <c r="Z63" s="63">
        <f t="shared" si="20"/>
        <v>0</v>
      </c>
      <c r="AA63" s="63">
        <f t="shared" si="21"/>
        <v>0</v>
      </c>
      <c r="AB63" s="16"/>
    </row>
    <row r="64" spans="2:28" ht="78" x14ac:dyDescent="0.3">
      <c r="B64" s="32" t="s">
        <v>778</v>
      </c>
      <c r="C64" s="77" t="s">
        <v>779</v>
      </c>
      <c r="D64" s="77" t="s">
        <v>780</v>
      </c>
      <c r="E64" s="66" t="s">
        <v>711</v>
      </c>
      <c r="F64" s="61">
        <v>0</v>
      </c>
      <c r="G64" s="61">
        <v>0</v>
      </c>
      <c r="H64" s="61">
        <v>0</v>
      </c>
      <c r="I64" s="61">
        <v>0</v>
      </c>
      <c r="J64" s="61">
        <v>0</v>
      </c>
      <c r="K64" s="61">
        <v>0</v>
      </c>
      <c r="L64" s="67">
        <v>0</v>
      </c>
      <c r="M64" s="61" t="s">
        <v>711</v>
      </c>
      <c r="N64" s="61">
        <v>0</v>
      </c>
      <c r="O64" s="61">
        <v>0</v>
      </c>
      <c r="P64" s="61">
        <v>0</v>
      </c>
      <c r="Q64" s="61">
        <v>0</v>
      </c>
      <c r="R64" s="61">
        <v>0</v>
      </c>
      <c r="S64" s="61">
        <v>0</v>
      </c>
      <c r="T64" s="67">
        <v>0</v>
      </c>
      <c r="U64" s="63">
        <f t="shared" si="15"/>
        <v>0</v>
      </c>
      <c r="V64" s="63">
        <f t="shared" si="16"/>
        <v>0</v>
      </c>
      <c r="W64" s="63">
        <f t="shared" si="17"/>
        <v>0</v>
      </c>
      <c r="X64" s="63">
        <f t="shared" si="18"/>
        <v>0</v>
      </c>
      <c r="Y64" s="63">
        <f t="shared" si="19"/>
        <v>0</v>
      </c>
      <c r="Z64" s="63">
        <f t="shared" si="20"/>
        <v>0</v>
      </c>
      <c r="AA64" s="63">
        <f t="shared" si="21"/>
        <v>0</v>
      </c>
      <c r="AB64" s="16"/>
    </row>
    <row r="65" spans="2:28" ht="93.6" x14ac:dyDescent="0.3">
      <c r="B65" s="32" t="s">
        <v>781</v>
      </c>
      <c r="C65" s="77" t="s">
        <v>877</v>
      </c>
      <c r="D65" s="77" t="s">
        <v>783</v>
      </c>
      <c r="E65" s="66" t="s">
        <v>711</v>
      </c>
      <c r="F65" s="61">
        <v>0</v>
      </c>
      <c r="G65" s="61">
        <v>0</v>
      </c>
      <c r="H65" s="61">
        <v>0</v>
      </c>
      <c r="I65" s="61">
        <v>0</v>
      </c>
      <c r="J65" s="61">
        <v>0</v>
      </c>
      <c r="K65" s="61">
        <v>0</v>
      </c>
      <c r="L65" s="67">
        <v>0</v>
      </c>
      <c r="M65" s="61" t="s">
        <v>711</v>
      </c>
      <c r="N65" s="61">
        <v>0</v>
      </c>
      <c r="O65" s="61">
        <v>0</v>
      </c>
      <c r="P65" s="61">
        <v>0</v>
      </c>
      <c r="Q65" s="61">
        <v>0</v>
      </c>
      <c r="R65" s="61">
        <v>0</v>
      </c>
      <c r="S65" s="61">
        <v>0</v>
      </c>
      <c r="T65" s="67">
        <v>0</v>
      </c>
      <c r="U65" s="63">
        <f t="shared" si="15"/>
        <v>0</v>
      </c>
      <c r="V65" s="63">
        <f t="shared" si="16"/>
        <v>0</v>
      </c>
      <c r="W65" s="63">
        <f t="shared" si="17"/>
        <v>0</v>
      </c>
      <c r="X65" s="63">
        <f t="shared" si="18"/>
        <v>0</v>
      </c>
      <c r="Y65" s="63">
        <f t="shared" si="19"/>
        <v>0</v>
      </c>
      <c r="Z65" s="63">
        <f t="shared" si="20"/>
        <v>0</v>
      </c>
      <c r="AA65" s="63">
        <f t="shared" si="21"/>
        <v>0</v>
      </c>
      <c r="AB65" s="16"/>
    </row>
    <row r="66" spans="2:28" ht="124.8" x14ac:dyDescent="0.3">
      <c r="B66" s="32" t="s">
        <v>784</v>
      </c>
      <c r="C66" s="77" t="s">
        <v>785</v>
      </c>
      <c r="D66" s="77" t="s">
        <v>786</v>
      </c>
      <c r="E66" s="66" t="s">
        <v>711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7">
        <v>0</v>
      </c>
      <c r="M66" s="61" t="s">
        <v>711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7">
        <v>0</v>
      </c>
      <c r="U66" s="63">
        <f t="shared" si="15"/>
        <v>0</v>
      </c>
      <c r="V66" s="63">
        <f t="shared" si="16"/>
        <v>0</v>
      </c>
      <c r="W66" s="63">
        <f t="shared" si="17"/>
        <v>0</v>
      </c>
      <c r="X66" s="63">
        <f t="shared" si="18"/>
        <v>0</v>
      </c>
      <c r="Y66" s="63">
        <f t="shared" si="19"/>
        <v>0</v>
      </c>
      <c r="Z66" s="63">
        <f t="shared" si="20"/>
        <v>0</v>
      </c>
      <c r="AA66" s="63">
        <f t="shared" si="21"/>
        <v>0</v>
      </c>
      <c r="AB66" s="16"/>
    </row>
    <row r="67" spans="2:28" ht="62.4" x14ac:dyDescent="0.3">
      <c r="B67" s="32" t="s">
        <v>787</v>
      </c>
      <c r="C67" s="77" t="s">
        <v>788</v>
      </c>
      <c r="D67" s="77" t="s">
        <v>789</v>
      </c>
      <c r="E67" s="66" t="s">
        <v>711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7">
        <v>0</v>
      </c>
      <c r="M67" s="61" t="s">
        <v>711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61">
        <v>0</v>
      </c>
      <c r="T67" s="67">
        <v>0</v>
      </c>
      <c r="U67" s="63">
        <f t="shared" si="15"/>
        <v>0</v>
      </c>
      <c r="V67" s="63">
        <f t="shared" si="16"/>
        <v>0</v>
      </c>
      <c r="W67" s="63">
        <f t="shared" si="17"/>
        <v>0</v>
      </c>
      <c r="X67" s="63">
        <f t="shared" si="18"/>
        <v>0</v>
      </c>
      <c r="Y67" s="63">
        <f t="shared" si="19"/>
        <v>0</v>
      </c>
      <c r="Z67" s="63">
        <f t="shared" si="20"/>
        <v>0</v>
      </c>
      <c r="AA67" s="63">
        <f t="shared" si="21"/>
        <v>0</v>
      </c>
      <c r="AB67" s="16"/>
    </row>
    <row r="68" spans="2:28" ht="78" x14ac:dyDescent="0.3">
      <c r="B68" s="32" t="s">
        <v>476</v>
      </c>
      <c r="C68" s="77" t="s">
        <v>790</v>
      </c>
      <c r="D68" s="77" t="s">
        <v>708</v>
      </c>
      <c r="E68" s="66" t="s">
        <v>711</v>
      </c>
      <c r="F68" s="61">
        <v>0</v>
      </c>
      <c r="G68" s="61">
        <v>0</v>
      </c>
      <c r="H68" s="61">
        <v>0</v>
      </c>
      <c r="I68" s="61">
        <v>0</v>
      </c>
      <c r="J68" s="61">
        <v>0</v>
      </c>
      <c r="K68" s="61">
        <v>0</v>
      </c>
      <c r="L68" s="67">
        <v>0</v>
      </c>
      <c r="M68" s="61" t="s">
        <v>711</v>
      </c>
      <c r="N68" s="61">
        <v>0</v>
      </c>
      <c r="O68" s="61">
        <v>0</v>
      </c>
      <c r="P68" s="61">
        <v>0</v>
      </c>
      <c r="Q68" s="61">
        <v>0</v>
      </c>
      <c r="R68" s="61">
        <v>0</v>
      </c>
      <c r="S68" s="61">
        <v>0</v>
      </c>
      <c r="T68" s="67">
        <v>0</v>
      </c>
      <c r="U68" s="63">
        <f t="shared" si="15"/>
        <v>0</v>
      </c>
      <c r="V68" s="63">
        <f t="shared" si="16"/>
        <v>0</v>
      </c>
      <c r="W68" s="63">
        <f t="shared" si="17"/>
        <v>0</v>
      </c>
      <c r="X68" s="63">
        <f t="shared" si="18"/>
        <v>0</v>
      </c>
      <c r="Y68" s="63">
        <f t="shared" si="19"/>
        <v>0</v>
      </c>
      <c r="Z68" s="63">
        <f t="shared" si="20"/>
        <v>0</v>
      </c>
      <c r="AA68" s="63">
        <f t="shared" si="21"/>
        <v>0</v>
      </c>
      <c r="AB68" s="16"/>
    </row>
    <row r="69" spans="2:28" ht="62.4" x14ac:dyDescent="0.3">
      <c r="B69" s="32" t="s">
        <v>700</v>
      </c>
      <c r="C69" s="77" t="s">
        <v>791</v>
      </c>
      <c r="D69" s="77" t="s">
        <v>708</v>
      </c>
      <c r="E69" s="66" t="s">
        <v>711</v>
      </c>
      <c r="F69" s="61">
        <v>0</v>
      </c>
      <c r="G69" s="61">
        <v>0</v>
      </c>
      <c r="H69" s="61">
        <v>0</v>
      </c>
      <c r="I69" s="61">
        <v>0</v>
      </c>
      <c r="J69" s="61">
        <v>0</v>
      </c>
      <c r="K69" s="61">
        <v>0</v>
      </c>
      <c r="L69" s="67">
        <v>0</v>
      </c>
      <c r="M69" s="61" t="s">
        <v>711</v>
      </c>
      <c r="N69" s="61">
        <v>0</v>
      </c>
      <c r="O69" s="61">
        <v>0</v>
      </c>
      <c r="P69" s="61">
        <v>0</v>
      </c>
      <c r="Q69" s="61">
        <v>0</v>
      </c>
      <c r="R69" s="61">
        <v>0</v>
      </c>
      <c r="S69" s="61">
        <v>0</v>
      </c>
      <c r="T69" s="67">
        <v>0</v>
      </c>
      <c r="U69" s="63">
        <f t="shared" si="15"/>
        <v>0</v>
      </c>
      <c r="V69" s="63">
        <f t="shared" si="16"/>
        <v>0</v>
      </c>
      <c r="W69" s="63">
        <f t="shared" si="17"/>
        <v>0</v>
      </c>
      <c r="X69" s="63">
        <f t="shared" si="18"/>
        <v>0</v>
      </c>
      <c r="Y69" s="63">
        <f t="shared" si="19"/>
        <v>0</v>
      </c>
      <c r="Z69" s="63">
        <f t="shared" si="20"/>
        <v>0</v>
      </c>
      <c r="AA69" s="63">
        <f t="shared" si="21"/>
        <v>0</v>
      </c>
      <c r="AB69" s="16"/>
    </row>
    <row r="70" spans="2:28" ht="46.8" x14ac:dyDescent="0.3">
      <c r="B70" s="32" t="s">
        <v>792</v>
      </c>
      <c r="C70" s="77" t="s">
        <v>793</v>
      </c>
      <c r="D70" s="77" t="s">
        <v>708</v>
      </c>
      <c r="E70" s="66" t="s">
        <v>711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7">
        <v>0</v>
      </c>
      <c r="M70" s="61" t="s">
        <v>711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7">
        <v>0</v>
      </c>
      <c r="U70" s="63">
        <f t="shared" si="15"/>
        <v>0</v>
      </c>
      <c r="V70" s="63">
        <f t="shared" si="16"/>
        <v>0</v>
      </c>
      <c r="W70" s="63">
        <f t="shared" si="17"/>
        <v>0</v>
      </c>
      <c r="X70" s="63">
        <f t="shared" si="18"/>
        <v>0</v>
      </c>
      <c r="Y70" s="63">
        <f t="shared" si="19"/>
        <v>0</v>
      </c>
      <c r="Z70" s="63">
        <f t="shared" si="20"/>
        <v>0</v>
      </c>
      <c r="AA70" s="63">
        <f t="shared" si="21"/>
        <v>0</v>
      </c>
      <c r="AB70" s="16"/>
    </row>
    <row r="71" spans="2:28" ht="62.4" x14ac:dyDescent="0.3">
      <c r="B71" s="32" t="s">
        <v>794</v>
      </c>
      <c r="C71" s="77" t="s">
        <v>795</v>
      </c>
      <c r="D71" s="78" t="s">
        <v>708</v>
      </c>
      <c r="E71" s="66" t="s">
        <v>711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7">
        <v>0</v>
      </c>
      <c r="M71" s="61" t="s">
        <v>711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7">
        <v>0</v>
      </c>
      <c r="U71" s="63">
        <f t="shared" si="15"/>
        <v>0</v>
      </c>
      <c r="V71" s="63">
        <f t="shared" si="16"/>
        <v>0</v>
      </c>
      <c r="W71" s="63">
        <f t="shared" si="17"/>
        <v>0</v>
      </c>
      <c r="X71" s="63">
        <f t="shared" si="18"/>
        <v>0</v>
      </c>
      <c r="Y71" s="63">
        <f t="shared" si="19"/>
        <v>0</v>
      </c>
      <c r="Z71" s="63">
        <f t="shared" si="20"/>
        <v>0</v>
      </c>
      <c r="AA71" s="63">
        <f t="shared" si="21"/>
        <v>0</v>
      </c>
      <c r="AB71" s="16"/>
    </row>
    <row r="72" spans="2:28" ht="46.8" x14ac:dyDescent="0.3">
      <c r="B72" s="32" t="s">
        <v>701</v>
      </c>
      <c r="C72" s="77" t="s">
        <v>796</v>
      </c>
      <c r="D72" s="77" t="s">
        <v>708</v>
      </c>
      <c r="E72" s="66" t="s">
        <v>711</v>
      </c>
      <c r="F72" s="61">
        <v>0</v>
      </c>
      <c r="G72" s="61">
        <v>0</v>
      </c>
      <c r="H72" s="61">
        <v>0</v>
      </c>
      <c r="I72" s="61">
        <v>0</v>
      </c>
      <c r="J72" s="61">
        <v>0</v>
      </c>
      <c r="K72" s="61">
        <v>0</v>
      </c>
      <c r="L72" s="67">
        <v>0</v>
      </c>
      <c r="M72" s="61" t="s">
        <v>711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7">
        <v>0</v>
      </c>
      <c r="U72" s="63">
        <f t="shared" si="15"/>
        <v>0</v>
      </c>
      <c r="V72" s="63">
        <f t="shared" si="16"/>
        <v>0</v>
      </c>
      <c r="W72" s="63">
        <f t="shared" si="17"/>
        <v>0</v>
      </c>
      <c r="X72" s="63">
        <f t="shared" si="18"/>
        <v>0</v>
      </c>
      <c r="Y72" s="63">
        <f t="shared" si="19"/>
        <v>0</v>
      </c>
      <c r="Z72" s="63">
        <f t="shared" si="20"/>
        <v>0</v>
      </c>
      <c r="AA72" s="63">
        <f t="shared" si="21"/>
        <v>0</v>
      </c>
      <c r="AB72" s="16"/>
    </row>
    <row r="73" spans="2:28" ht="46.8" x14ac:dyDescent="0.3">
      <c r="B73" s="32" t="s">
        <v>486</v>
      </c>
      <c r="C73" s="77" t="s">
        <v>797</v>
      </c>
      <c r="D73" s="78" t="s">
        <v>708</v>
      </c>
      <c r="E73" s="66" t="s">
        <v>711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7">
        <v>0</v>
      </c>
      <c r="M73" s="61" t="s">
        <v>711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7">
        <v>0</v>
      </c>
      <c r="U73" s="63">
        <f t="shared" si="15"/>
        <v>0</v>
      </c>
      <c r="V73" s="63">
        <f t="shared" si="16"/>
        <v>0</v>
      </c>
      <c r="W73" s="63">
        <f t="shared" si="17"/>
        <v>0</v>
      </c>
      <c r="X73" s="63">
        <f t="shared" si="18"/>
        <v>0</v>
      </c>
      <c r="Y73" s="63">
        <f t="shared" si="19"/>
        <v>0</v>
      </c>
      <c r="Z73" s="63">
        <f t="shared" si="20"/>
        <v>0</v>
      </c>
      <c r="AA73" s="63">
        <f t="shared" si="21"/>
        <v>0</v>
      </c>
      <c r="AB73" s="16"/>
    </row>
    <row r="74" spans="2:28" ht="46.8" x14ac:dyDescent="0.3">
      <c r="B74" s="32" t="s">
        <v>489</v>
      </c>
      <c r="C74" s="77" t="s">
        <v>798</v>
      </c>
      <c r="D74" s="78" t="s">
        <v>708</v>
      </c>
      <c r="E74" s="66" t="s">
        <v>711</v>
      </c>
      <c r="F74" s="57" t="s">
        <v>711</v>
      </c>
      <c r="G74" s="57" t="s">
        <v>711</v>
      </c>
      <c r="H74" s="57" t="s">
        <v>711</v>
      </c>
      <c r="I74" s="57" t="s">
        <v>711</v>
      </c>
      <c r="J74" s="57" t="s">
        <v>711</v>
      </c>
      <c r="K74" s="57" t="s">
        <v>711</v>
      </c>
      <c r="L74" s="83" t="s">
        <v>711</v>
      </c>
      <c r="M74" s="61" t="s">
        <v>711</v>
      </c>
      <c r="N74" s="57" t="s">
        <v>711</v>
      </c>
      <c r="O74" s="57" t="s">
        <v>711</v>
      </c>
      <c r="P74" s="57" t="s">
        <v>711</v>
      </c>
      <c r="Q74" s="57" t="s">
        <v>711</v>
      </c>
      <c r="R74" s="57" t="s">
        <v>711</v>
      </c>
      <c r="S74" s="57" t="s">
        <v>711</v>
      </c>
      <c r="T74" s="83" t="s">
        <v>711</v>
      </c>
      <c r="U74" s="83" t="s">
        <v>711</v>
      </c>
      <c r="V74" s="83" t="s">
        <v>711</v>
      </c>
      <c r="W74" s="83" t="s">
        <v>711</v>
      </c>
      <c r="X74" s="83" t="s">
        <v>711</v>
      </c>
      <c r="Y74" s="83" t="s">
        <v>711</v>
      </c>
      <c r="Z74" s="83" t="s">
        <v>711</v>
      </c>
      <c r="AA74" s="83" t="s">
        <v>711</v>
      </c>
      <c r="AB74" s="16"/>
    </row>
    <row r="75" spans="2:28" ht="46.8" x14ac:dyDescent="0.3">
      <c r="B75" s="32" t="s">
        <v>490</v>
      </c>
      <c r="C75" s="77" t="s">
        <v>799</v>
      </c>
      <c r="D75" s="78" t="s">
        <v>708</v>
      </c>
      <c r="E75" s="66" t="s">
        <v>711</v>
      </c>
      <c r="F75" s="57" t="s">
        <v>711</v>
      </c>
      <c r="G75" s="57" t="s">
        <v>711</v>
      </c>
      <c r="H75" s="57" t="s">
        <v>711</v>
      </c>
      <c r="I75" s="57" t="s">
        <v>711</v>
      </c>
      <c r="J75" s="57" t="s">
        <v>711</v>
      </c>
      <c r="K75" s="57" t="s">
        <v>711</v>
      </c>
      <c r="L75" s="83" t="s">
        <v>711</v>
      </c>
      <c r="M75" s="61" t="s">
        <v>711</v>
      </c>
      <c r="N75" s="57" t="s">
        <v>711</v>
      </c>
      <c r="O75" s="57" t="s">
        <v>711</v>
      </c>
      <c r="P75" s="57" t="s">
        <v>711</v>
      </c>
      <c r="Q75" s="57" t="s">
        <v>711</v>
      </c>
      <c r="R75" s="57" t="s">
        <v>711</v>
      </c>
      <c r="S75" s="57" t="s">
        <v>711</v>
      </c>
      <c r="T75" s="83" t="s">
        <v>711</v>
      </c>
      <c r="U75" s="83" t="s">
        <v>711</v>
      </c>
      <c r="V75" s="83" t="s">
        <v>711</v>
      </c>
      <c r="W75" s="83" t="s">
        <v>711</v>
      </c>
      <c r="X75" s="83" t="s">
        <v>711</v>
      </c>
      <c r="Y75" s="83" t="s">
        <v>711</v>
      </c>
      <c r="Z75" s="83" t="s">
        <v>711</v>
      </c>
      <c r="AA75" s="83" t="s">
        <v>711</v>
      </c>
      <c r="AB75" s="16"/>
    </row>
    <row r="76" spans="2:28" ht="46.8" x14ac:dyDescent="0.3">
      <c r="B76" s="32" t="s">
        <v>491</v>
      </c>
      <c r="C76" s="77" t="s">
        <v>800</v>
      </c>
      <c r="D76" s="78" t="s">
        <v>708</v>
      </c>
      <c r="E76" s="66" t="s">
        <v>711</v>
      </c>
      <c r="F76" s="57" t="s">
        <v>711</v>
      </c>
      <c r="G76" s="57" t="s">
        <v>711</v>
      </c>
      <c r="H76" s="57" t="s">
        <v>711</v>
      </c>
      <c r="I76" s="57" t="s">
        <v>711</v>
      </c>
      <c r="J76" s="57" t="s">
        <v>711</v>
      </c>
      <c r="K76" s="57" t="s">
        <v>711</v>
      </c>
      <c r="L76" s="83" t="s">
        <v>711</v>
      </c>
      <c r="M76" s="61" t="s">
        <v>711</v>
      </c>
      <c r="N76" s="57" t="s">
        <v>711</v>
      </c>
      <c r="O76" s="57" t="s">
        <v>711</v>
      </c>
      <c r="P76" s="57" t="s">
        <v>711</v>
      </c>
      <c r="Q76" s="57" t="s">
        <v>711</v>
      </c>
      <c r="R76" s="57" t="s">
        <v>711</v>
      </c>
      <c r="S76" s="57" t="s">
        <v>711</v>
      </c>
      <c r="T76" s="83" t="s">
        <v>711</v>
      </c>
      <c r="U76" s="83" t="s">
        <v>711</v>
      </c>
      <c r="V76" s="83" t="s">
        <v>711</v>
      </c>
      <c r="W76" s="83" t="s">
        <v>711</v>
      </c>
      <c r="X76" s="83" t="s">
        <v>711</v>
      </c>
      <c r="Y76" s="83" t="s">
        <v>711</v>
      </c>
      <c r="Z76" s="83" t="s">
        <v>711</v>
      </c>
      <c r="AA76" s="83" t="s">
        <v>711</v>
      </c>
      <c r="AB76" s="16"/>
    </row>
    <row r="77" spans="2:28" ht="62.4" x14ac:dyDescent="0.3">
      <c r="B77" s="32" t="s">
        <v>492</v>
      </c>
      <c r="C77" s="77" t="s">
        <v>801</v>
      </c>
      <c r="D77" s="78" t="s">
        <v>708</v>
      </c>
      <c r="E77" s="66" t="s">
        <v>711</v>
      </c>
      <c r="F77" s="61">
        <v>0</v>
      </c>
      <c r="G77" s="61">
        <v>0</v>
      </c>
      <c r="H77" s="61">
        <v>0</v>
      </c>
      <c r="I77" s="61">
        <v>0</v>
      </c>
      <c r="J77" s="61">
        <v>0</v>
      </c>
      <c r="K77" s="61">
        <v>0</v>
      </c>
      <c r="L77" s="83">
        <v>0</v>
      </c>
      <c r="M77" s="61" t="s">
        <v>711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83">
        <v>0</v>
      </c>
      <c r="U77" s="63">
        <f t="shared" ref="U77" si="22">F77-N77</f>
        <v>0</v>
      </c>
      <c r="V77" s="63">
        <f t="shared" ref="V77" si="23">G77-O77</f>
        <v>0</v>
      </c>
      <c r="W77" s="63">
        <f t="shared" ref="W77" si="24">H77-P77</f>
        <v>0</v>
      </c>
      <c r="X77" s="63">
        <f t="shared" ref="X77" si="25">I77-Q77</f>
        <v>0</v>
      </c>
      <c r="Y77" s="63">
        <f t="shared" ref="Y77" si="26">J77-R77</f>
        <v>0</v>
      </c>
      <c r="Z77" s="63">
        <f t="shared" ref="Z77" si="27">K77-S77</f>
        <v>0</v>
      </c>
      <c r="AA77" s="63">
        <f t="shared" ref="AA77" si="28">L77-T77</f>
        <v>0</v>
      </c>
      <c r="AB77" s="16"/>
    </row>
    <row r="78" spans="2:28" ht="62.4" x14ac:dyDescent="0.3">
      <c r="B78" s="32" t="s">
        <v>493</v>
      </c>
      <c r="C78" s="77" t="s">
        <v>802</v>
      </c>
      <c r="D78" s="78" t="s">
        <v>708</v>
      </c>
      <c r="E78" s="57" t="s">
        <v>711</v>
      </c>
      <c r="F78" s="57" t="s">
        <v>711</v>
      </c>
      <c r="G78" s="57" t="s">
        <v>711</v>
      </c>
      <c r="H78" s="57" t="s">
        <v>711</v>
      </c>
      <c r="I78" s="57" t="s">
        <v>711</v>
      </c>
      <c r="J78" s="57" t="s">
        <v>711</v>
      </c>
      <c r="K78" s="57" t="s">
        <v>711</v>
      </c>
      <c r="L78" s="83" t="s">
        <v>711</v>
      </c>
      <c r="M78" s="61" t="s">
        <v>711</v>
      </c>
      <c r="N78" s="57" t="s">
        <v>711</v>
      </c>
      <c r="O78" s="57" t="s">
        <v>711</v>
      </c>
      <c r="P78" s="57" t="s">
        <v>711</v>
      </c>
      <c r="Q78" s="57" t="s">
        <v>711</v>
      </c>
      <c r="R78" s="57" t="s">
        <v>711</v>
      </c>
      <c r="S78" s="57" t="s">
        <v>711</v>
      </c>
      <c r="T78" s="83" t="s">
        <v>711</v>
      </c>
      <c r="U78" s="83" t="s">
        <v>711</v>
      </c>
      <c r="V78" s="83" t="s">
        <v>711</v>
      </c>
      <c r="W78" s="83" t="s">
        <v>711</v>
      </c>
      <c r="X78" s="83" t="s">
        <v>711</v>
      </c>
      <c r="Y78" s="83" t="s">
        <v>711</v>
      </c>
      <c r="Z78" s="83" t="s">
        <v>711</v>
      </c>
      <c r="AA78" s="83" t="s">
        <v>711</v>
      </c>
      <c r="AB78" s="16"/>
    </row>
    <row r="79" spans="2:28" ht="62.4" x14ac:dyDescent="0.3">
      <c r="B79" s="32" t="s">
        <v>494</v>
      </c>
      <c r="C79" s="77" t="s">
        <v>803</v>
      </c>
      <c r="D79" s="78" t="s">
        <v>708</v>
      </c>
      <c r="E79" s="66" t="s">
        <v>711</v>
      </c>
      <c r="F79" s="57" t="s">
        <v>711</v>
      </c>
      <c r="G79" s="57" t="s">
        <v>711</v>
      </c>
      <c r="H79" s="57" t="s">
        <v>711</v>
      </c>
      <c r="I79" s="57" t="s">
        <v>711</v>
      </c>
      <c r="J79" s="57" t="s">
        <v>711</v>
      </c>
      <c r="K79" s="57" t="s">
        <v>711</v>
      </c>
      <c r="L79" s="83" t="s">
        <v>711</v>
      </c>
      <c r="M79" s="61" t="s">
        <v>711</v>
      </c>
      <c r="N79" s="57" t="s">
        <v>711</v>
      </c>
      <c r="O79" s="57" t="s">
        <v>711</v>
      </c>
      <c r="P79" s="57" t="s">
        <v>711</v>
      </c>
      <c r="Q79" s="57" t="s">
        <v>711</v>
      </c>
      <c r="R79" s="57" t="s">
        <v>711</v>
      </c>
      <c r="S79" s="57" t="s">
        <v>711</v>
      </c>
      <c r="T79" s="83" t="s">
        <v>711</v>
      </c>
      <c r="U79" s="83" t="s">
        <v>711</v>
      </c>
      <c r="V79" s="83" t="s">
        <v>711</v>
      </c>
      <c r="W79" s="83" t="s">
        <v>711</v>
      </c>
      <c r="X79" s="83" t="s">
        <v>711</v>
      </c>
      <c r="Y79" s="83" t="s">
        <v>711</v>
      </c>
      <c r="Z79" s="83" t="s">
        <v>711</v>
      </c>
      <c r="AA79" s="83" t="s">
        <v>711</v>
      </c>
      <c r="AB79" s="16"/>
    </row>
    <row r="80" spans="2:28" ht="62.4" x14ac:dyDescent="0.3">
      <c r="B80" s="32" t="s">
        <v>804</v>
      </c>
      <c r="C80" s="77" t="s">
        <v>805</v>
      </c>
      <c r="D80" s="78" t="s">
        <v>708</v>
      </c>
      <c r="E80" s="66" t="s">
        <v>711</v>
      </c>
      <c r="F80" s="57" t="s">
        <v>711</v>
      </c>
      <c r="G80" s="57" t="s">
        <v>711</v>
      </c>
      <c r="H80" s="57" t="s">
        <v>711</v>
      </c>
      <c r="I80" s="57" t="s">
        <v>711</v>
      </c>
      <c r="J80" s="57" t="s">
        <v>711</v>
      </c>
      <c r="K80" s="57" t="s">
        <v>711</v>
      </c>
      <c r="L80" s="83" t="s">
        <v>711</v>
      </c>
      <c r="M80" s="61" t="s">
        <v>711</v>
      </c>
      <c r="N80" s="57" t="s">
        <v>711</v>
      </c>
      <c r="O80" s="57" t="s">
        <v>711</v>
      </c>
      <c r="P80" s="57" t="s">
        <v>711</v>
      </c>
      <c r="Q80" s="57" t="s">
        <v>711</v>
      </c>
      <c r="R80" s="57" t="s">
        <v>711</v>
      </c>
      <c r="S80" s="57" t="s">
        <v>711</v>
      </c>
      <c r="T80" s="83" t="s">
        <v>711</v>
      </c>
      <c r="U80" s="83" t="s">
        <v>711</v>
      </c>
      <c r="V80" s="83" t="s">
        <v>711</v>
      </c>
      <c r="W80" s="83" t="s">
        <v>711</v>
      </c>
      <c r="X80" s="83" t="s">
        <v>711</v>
      </c>
      <c r="Y80" s="83" t="s">
        <v>711</v>
      </c>
      <c r="Z80" s="83" t="s">
        <v>711</v>
      </c>
      <c r="AA80" s="83" t="s">
        <v>711</v>
      </c>
      <c r="AB80" s="16"/>
    </row>
    <row r="81" spans="2:28" ht="62.4" x14ac:dyDescent="0.3">
      <c r="B81" s="32" t="s">
        <v>806</v>
      </c>
      <c r="C81" s="77" t="s">
        <v>807</v>
      </c>
      <c r="D81" s="78" t="s">
        <v>708</v>
      </c>
      <c r="E81" s="66" t="s">
        <v>711</v>
      </c>
      <c r="F81" s="57" t="s">
        <v>711</v>
      </c>
      <c r="G81" s="57" t="s">
        <v>711</v>
      </c>
      <c r="H81" s="57" t="s">
        <v>711</v>
      </c>
      <c r="I81" s="57" t="s">
        <v>711</v>
      </c>
      <c r="J81" s="57" t="s">
        <v>711</v>
      </c>
      <c r="K81" s="57" t="s">
        <v>711</v>
      </c>
      <c r="L81" s="83" t="s">
        <v>711</v>
      </c>
      <c r="M81" s="61" t="s">
        <v>711</v>
      </c>
      <c r="N81" s="57" t="s">
        <v>711</v>
      </c>
      <c r="O81" s="57" t="s">
        <v>711</v>
      </c>
      <c r="P81" s="57" t="s">
        <v>711</v>
      </c>
      <c r="Q81" s="57" t="s">
        <v>711</v>
      </c>
      <c r="R81" s="57" t="s">
        <v>711</v>
      </c>
      <c r="S81" s="57" t="s">
        <v>711</v>
      </c>
      <c r="T81" s="83" t="s">
        <v>711</v>
      </c>
      <c r="U81" s="83" t="s">
        <v>711</v>
      </c>
      <c r="V81" s="83" t="s">
        <v>711</v>
      </c>
      <c r="W81" s="83" t="s">
        <v>711</v>
      </c>
      <c r="X81" s="83" t="s">
        <v>711</v>
      </c>
      <c r="Y81" s="83" t="s">
        <v>711</v>
      </c>
      <c r="Z81" s="83" t="s">
        <v>711</v>
      </c>
      <c r="AA81" s="83" t="s">
        <v>711</v>
      </c>
      <c r="AB81" s="16"/>
    </row>
    <row r="82" spans="2:28" ht="46.8" x14ac:dyDescent="0.3">
      <c r="B82" s="32" t="s">
        <v>808</v>
      </c>
      <c r="C82" s="77" t="s">
        <v>809</v>
      </c>
      <c r="D82" s="78" t="s">
        <v>708</v>
      </c>
      <c r="E82" s="66" t="s">
        <v>711</v>
      </c>
      <c r="F82" s="57" t="s">
        <v>711</v>
      </c>
      <c r="G82" s="57" t="s">
        <v>711</v>
      </c>
      <c r="H82" s="57" t="s">
        <v>711</v>
      </c>
      <c r="I82" s="57" t="s">
        <v>711</v>
      </c>
      <c r="J82" s="57" t="s">
        <v>711</v>
      </c>
      <c r="K82" s="57" t="s">
        <v>711</v>
      </c>
      <c r="L82" s="83" t="s">
        <v>711</v>
      </c>
      <c r="M82" s="61" t="s">
        <v>711</v>
      </c>
      <c r="N82" s="57" t="s">
        <v>711</v>
      </c>
      <c r="O82" s="57" t="s">
        <v>711</v>
      </c>
      <c r="P82" s="57" t="s">
        <v>711</v>
      </c>
      <c r="Q82" s="57" t="s">
        <v>711</v>
      </c>
      <c r="R82" s="57" t="s">
        <v>711</v>
      </c>
      <c r="S82" s="57" t="s">
        <v>711</v>
      </c>
      <c r="T82" s="83" t="s">
        <v>711</v>
      </c>
      <c r="U82" s="83" t="s">
        <v>711</v>
      </c>
      <c r="V82" s="83" t="s">
        <v>711</v>
      </c>
      <c r="W82" s="83" t="s">
        <v>711</v>
      </c>
      <c r="X82" s="83" t="s">
        <v>711</v>
      </c>
      <c r="Y82" s="83" t="s">
        <v>711</v>
      </c>
      <c r="Z82" s="83" t="s">
        <v>711</v>
      </c>
      <c r="AA82" s="83" t="s">
        <v>711</v>
      </c>
      <c r="AB82" s="16"/>
    </row>
    <row r="83" spans="2:28" ht="62.4" x14ac:dyDescent="0.3">
      <c r="B83" s="32" t="s">
        <v>810</v>
      </c>
      <c r="C83" s="77" t="s">
        <v>811</v>
      </c>
      <c r="D83" s="78" t="s">
        <v>708</v>
      </c>
      <c r="E83" s="66" t="s">
        <v>711</v>
      </c>
      <c r="F83" s="57" t="s">
        <v>711</v>
      </c>
      <c r="G83" s="57" t="s">
        <v>711</v>
      </c>
      <c r="H83" s="57" t="s">
        <v>711</v>
      </c>
      <c r="I83" s="57" t="s">
        <v>711</v>
      </c>
      <c r="J83" s="57" t="s">
        <v>711</v>
      </c>
      <c r="K83" s="57" t="s">
        <v>711</v>
      </c>
      <c r="L83" s="83" t="s">
        <v>711</v>
      </c>
      <c r="M83" s="61" t="s">
        <v>711</v>
      </c>
      <c r="N83" s="57" t="s">
        <v>711</v>
      </c>
      <c r="O83" s="57" t="s">
        <v>711</v>
      </c>
      <c r="P83" s="57" t="s">
        <v>711</v>
      </c>
      <c r="Q83" s="57" t="s">
        <v>711</v>
      </c>
      <c r="R83" s="57" t="s">
        <v>711</v>
      </c>
      <c r="S83" s="57" t="s">
        <v>711</v>
      </c>
      <c r="T83" s="83" t="s">
        <v>711</v>
      </c>
      <c r="U83" s="83" t="s">
        <v>711</v>
      </c>
      <c r="V83" s="83" t="s">
        <v>711</v>
      </c>
      <c r="W83" s="83" t="s">
        <v>711</v>
      </c>
      <c r="X83" s="83" t="s">
        <v>711</v>
      </c>
      <c r="Y83" s="83" t="s">
        <v>711</v>
      </c>
      <c r="Z83" s="83" t="s">
        <v>711</v>
      </c>
      <c r="AA83" s="83" t="s">
        <v>711</v>
      </c>
      <c r="AB83" s="16"/>
    </row>
    <row r="84" spans="2:28" ht="93.6" x14ac:dyDescent="0.3">
      <c r="B84" s="32" t="s">
        <v>539</v>
      </c>
      <c r="C84" s="77" t="s">
        <v>812</v>
      </c>
      <c r="D84" s="77" t="s">
        <v>708</v>
      </c>
      <c r="E84" s="66" t="s">
        <v>711</v>
      </c>
      <c r="F84" s="57" t="s">
        <v>711</v>
      </c>
      <c r="G84" s="57" t="s">
        <v>711</v>
      </c>
      <c r="H84" s="57" t="s">
        <v>711</v>
      </c>
      <c r="I84" s="57" t="s">
        <v>711</v>
      </c>
      <c r="J84" s="57" t="s">
        <v>711</v>
      </c>
      <c r="K84" s="57" t="s">
        <v>711</v>
      </c>
      <c r="L84" s="83" t="s">
        <v>711</v>
      </c>
      <c r="M84" s="61" t="s">
        <v>711</v>
      </c>
      <c r="N84" s="57" t="s">
        <v>711</v>
      </c>
      <c r="O84" s="57" t="s">
        <v>711</v>
      </c>
      <c r="P84" s="57" t="s">
        <v>711</v>
      </c>
      <c r="Q84" s="57" t="s">
        <v>711</v>
      </c>
      <c r="R84" s="57" t="s">
        <v>711</v>
      </c>
      <c r="S84" s="57" t="s">
        <v>711</v>
      </c>
      <c r="T84" s="83" t="s">
        <v>711</v>
      </c>
      <c r="U84" s="83" t="s">
        <v>711</v>
      </c>
      <c r="V84" s="83" t="s">
        <v>711</v>
      </c>
      <c r="W84" s="83" t="s">
        <v>711</v>
      </c>
      <c r="X84" s="83" t="s">
        <v>711</v>
      </c>
      <c r="Y84" s="83" t="s">
        <v>711</v>
      </c>
      <c r="Z84" s="83" t="s">
        <v>711</v>
      </c>
      <c r="AA84" s="83" t="s">
        <v>711</v>
      </c>
      <c r="AB84" s="16"/>
    </row>
    <row r="85" spans="2:28" ht="78" x14ac:dyDescent="0.3">
      <c r="B85" s="32" t="s">
        <v>813</v>
      </c>
      <c r="C85" s="77" t="s">
        <v>814</v>
      </c>
      <c r="D85" s="77" t="s">
        <v>708</v>
      </c>
      <c r="E85" s="66" t="s">
        <v>711</v>
      </c>
      <c r="F85" s="57" t="s">
        <v>711</v>
      </c>
      <c r="G85" s="57" t="s">
        <v>711</v>
      </c>
      <c r="H85" s="57" t="s">
        <v>711</v>
      </c>
      <c r="I85" s="57" t="s">
        <v>711</v>
      </c>
      <c r="J85" s="57" t="s">
        <v>711</v>
      </c>
      <c r="K85" s="57" t="s">
        <v>711</v>
      </c>
      <c r="L85" s="83" t="s">
        <v>711</v>
      </c>
      <c r="M85" s="61" t="s">
        <v>711</v>
      </c>
      <c r="N85" s="57" t="s">
        <v>711</v>
      </c>
      <c r="O85" s="57" t="s">
        <v>711</v>
      </c>
      <c r="P85" s="57" t="s">
        <v>711</v>
      </c>
      <c r="Q85" s="57" t="s">
        <v>711</v>
      </c>
      <c r="R85" s="57" t="s">
        <v>711</v>
      </c>
      <c r="S85" s="57" t="s">
        <v>711</v>
      </c>
      <c r="T85" s="83" t="s">
        <v>711</v>
      </c>
      <c r="U85" s="83" t="s">
        <v>711</v>
      </c>
      <c r="V85" s="83" t="s">
        <v>711</v>
      </c>
      <c r="W85" s="83" t="s">
        <v>711</v>
      </c>
      <c r="X85" s="83" t="s">
        <v>711</v>
      </c>
      <c r="Y85" s="83" t="s">
        <v>711</v>
      </c>
      <c r="Z85" s="83" t="s">
        <v>711</v>
      </c>
      <c r="AA85" s="83" t="s">
        <v>711</v>
      </c>
      <c r="AB85" s="16"/>
    </row>
    <row r="86" spans="2:28" ht="78" x14ac:dyDescent="0.3">
      <c r="B86" s="32" t="s">
        <v>815</v>
      </c>
      <c r="C86" s="77" t="s">
        <v>816</v>
      </c>
      <c r="D86" s="78" t="s">
        <v>708</v>
      </c>
      <c r="E86" s="66" t="s">
        <v>711</v>
      </c>
      <c r="F86" s="57" t="s">
        <v>711</v>
      </c>
      <c r="G86" s="57" t="s">
        <v>711</v>
      </c>
      <c r="H86" s="57" t="s">
        <v>711</v>
      </c>
      <c r="I86" s="57" t="s">
        <v>711</v>
      </c>
      <c r="J86" s="57" t="s">
        <v>711</v>
      </c>
      <c r="K86" s="57" t="s">
        <v>711</v>
      </c>
      <c r="L86" s="83" t="s">
        <v>711</v>
      </c>
      <c r="M86" s="61" t="s">
        <v>711</v>
      </c>
      <c r="N86" s="57" t="s">
        <v>711</v>
      </c>
      <c r="O86" s="57" t="s">
        <v>711</v>
      </c>
      <c r="P86" s="57" t="s">
        <v>711</v>
      </c>
      <c r="Q86" s="57" t="s">
        <v>711</v>
      </c>
      <c r="R86" s="57" t="s">
        <v>711</v>
      </c>
      <c r="S86" s="57" t="s">
        <v>711</v>
      </c>
      <c r="T86" s="83" t="s">
        <v>711</v>
      </c>
      <c r="U86" s="83" t="s">
        <v>711</v>
      </c>
      <c r="V86" s="83" t="s">
        <v>711</v>
      </c>
      <c r="W86" s="83" t="s">
        <v>711</v>
      </c>
      <c r="X86" s="83" t="s">
        <v>711</v>
      </c>
      <c r="Y86" s="83" t="s">
        <v>711</v>
      </c>
      <c r="Z86" s="83" t="s">
        <v>711</v>
      </c>
      <c r="AA86" s="83" t="s">
        <v>711</v>
      </c>
      <c r="AB86" s="16"/>
    </row>
    <row r="87" spans="2:28" ht="46.8" x14ac:dyDescent="0.3">
      <c r="B87" s="32" t="s">
        <v>547</v>
      </c>
      <c r="C87" s="77" t="s">
        <v>817</v>
      </c>
      <c r="D87" s="77" t="s">
        <v>708</v>
      </c>
      <c r="E87" s="66" t="s">
        <v>711</v>
      </c>
      <c r="F87" s="61">
        <v>0</v>
      </c>
      <c r="G87" s="61">
        <v>0</v>
      </c>
      <c r="H87" s="61">
        <v>0</v>
      </c>
      <c r="I87" s="61">
        <v>0</v>
      </c>
      <c r="J87" s="61">
        <v>0</v>
      </c>
      <c r="K87" s="61">
        <v>0</v>
      </c>
      <c r="L87" s="67">
        <f>SUM(L88:L91)</f>
        <v>0</v>
      </c>
      <c r="M87" s="61" t="s">
        <v>711</v>
      </c>
      <c r="N87" s="61">
        <v>0</v>
      </c>
      <c r="O87" s="61">
        <v>0</v>
      </c>
      <c r="P87" s="61">
        <v>0</v>
      </c>
      <c r="Q87" s="61">
        <v>0</v>
      </c>
      <c r="R87" s="61">
        <v>0</v>
      </c>
      <c r="S87" s="61">
        <v>0</v>
      </c>
      <c r="T87" s="67">
        <f>SUM(T88:T91)</f>
        <v>0</v>
      </c>
      <c r="U87" s="63">
        <f t="shared" ref="U87:U93" si="29">F87-N87</f>
        <v>0</v>
      </c>
      <c r="V87" s="63">
        <f t="shared" ref="V87:V93" si="30">G87-O87</f>
        <v>0</v>
      </c>
      <c r="W87" s="63">
        <f t="shared" ref="W87:W93" si="31">H87-P87</f>
        <v>0</v>
      </c>
      <c r="X87" s="63">
        <f t="shared" ref="X87:X93" si="32">I87-Q87</f>
        <v>0</v>
      </c>
      <c r="Y87" s="63">
        <f t="shared" ref="Y87:Y93" si="33">J87-R87</f>
        <v>0</v>
      </c>
      <c r="Z87" s="63">
        <f t="shared" ref="Z87:Z93" si="34">K87-S87</f>
        <v>0</v>
      </c>
      <c r="AA87" s="63">
        <f t="shared" ref="AA87:AA93" si="35">L87-T87</f>
        <v>0</v>
      </c>
      <c r="AB87" s="16"/>
    </row>
    <row r="88" spans="2:28" ht="62.4" x14ac:dyDescent="0.3">
      <c r="B88" s="32" t="s">
        <v>818</v>
      </c>
      <c r="C88" s="77" t="s">
        <v>819</v>
      </c>
      <c r="D88" s="77" t="s">
        <v>820</v>
      </c>
      <c r="E88" s="66" t="s">
        <v>711</v>
      </c>
      <c r="F88" s="61">
        <v>0</v>
      </c>
      <c r="G88" s="61">
        <v>0</v>
      </c>
      <c r="H88" s="61">
        <v>0</v>
      </c>
      <c r="I88" s="61">
        <v>0</v>
      </c>
      <c r="J88" s="61">
        <v>0</v>
      </c>
      <c r="K88" s="61">
        <v>0</v>
      </c>
      <c r="L88" s="67">
        <v>0</v>
      </c>
      <c r="M88" s="61" t="s">
        <v>711</v>
      </c>
      <c r="N88" s="61">
        <v>0</v>
      </c>
      <c r="O88" s="61">
        <v>0</v>
      </c>
      <c r="P88" s="61">
        <v>0</v>
      </c>
      <c r="Q88" s="61">
        <v>0</v>
      </c>
      <c r="R88" s="61">
        <v>0</v>
      </c>
      <c r="S88" s="61">
        <v>0</v>
      </c>
      <c r="T88" s="67">
        <v>0</v>
      </c>
      <c r="U88" s="63">
        <f t="shared" si="29"/>
        <v>0</v>
      </c>
      <c r="V88" s="63">
        <f t="shared" si="30"/>
        <v>0</v>
      </c>
      <c r="W88" s="63">
        <f t="shared" si="31"/>
        <v>0</v>
      </c>
      <c r="X88" s="63">
        <f t="shared" si="32"/>
        <v>0</v>
      </c>
      <c r="Y88" s="63">
        <f t="shared" si="33"/>
        <v>0</v>
      </c>
      <c r="Z88" s="63">
        <f t="shared" si="34"/>
        <v>0</v>
      </c>
      <c r="AA88" s="63">
        <f t="shared" si="35"/>
        <v>0</v>
      </c>
      <c r="AB88" s="16"/>
    </row>
    <row r="89" spans="2:28" ht="62.4" x14ac:dyDescent="0.3">
      <c r="B89" s="32" t="s">
        <v>821</v>
      </c>
      <c r="C89" s="77" t="s">
        <v>822</v>
      </c>
      <c r="D89" s="77" t="s">
        <v>823</v>
      </c>
      <c r="E89" s="66" t="s">
        <v>711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7">
        <v>0</v>
      </c>
      <c r="M89" s="61" t="s">
        <v>711</v>
      </c>
      <c r="N89" s="61">
        <v>0</v>
      </c>
      <c r="O89" s="61">
        <v>0</v>
      </c>
      <c r="P89" s="61">
        <v>0</v>
      </c>
      <c r="Q89" s="61">
        <v>0</v>
      </c>
      <c r="R89" s="61">
        <v>0</v>
      </c>
      <c r="S89" s="61">
        <v>0</v>
      </c>
      <c r="T89" s="67">
        <v>0</v>
      </c>
      <c r="U89" s="63">
        <f t="shared" si="29"/>
        <v>0</v>
      </c>
      <c r="V89" s="63">
        <f t="shared" si="30"/>
        <v>0</v>
      </c>
      <c r="W89" s="63">
        <f t="shared" si="31"/>
        <v>0</v>
      </c>
      <c r="X89" s="63">
        <f t="shared" si="32"/>
        <v>0</v>
      </c>
      <c r="Y89" s="63">
        <f t="shared" si="33"/>
        <v>0</v>
      </c>
      <c r="Z89" s="63">
        <f t="shared" si="34"/>
        <v>0</v>
      </c>
      <c r="AA89" s="63">
        <f t="shared" si="35"/>
        <v>0</v>
      </c>
      <c r="AB89" s="16"/>
    </row>
    <row r="90" spans="2:28" ht="62.4" x14ac:dyDescent="0.3">
      <c r="B90" s="32" t="s">
        <v>824</v>
      </c>
      <c r="C90" s="77" t="s">
        <v>825</v>
      </c>
      <c r="D90" s="77" t="s">
        <v>826</v>
      </c>
      <c r="E90" s="66" t="s">
        <v>711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7">
        <v>0</v>
      </c>
      <c r="M90" s="61" t="s">
        <v>711</v>
      </c>
      <c r="N90" s="61">
        <v>0</v>
      </c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7">
        <v>0</v>
      </c>
      <c r="U90" s="63">
        <f t="shared" si="29"/>
        <v>0</v>
      </c>
      <c r="V90" s="63">
        <f t="shared" si="30"/>
        <v>0</v>
      </c>
      <c r="W90" s="63">
        <f t="shared" si="31"/>
        <v>0</v>
      </c>
      <c r="X90" s="63">
        <f t="shared" si="32"/>
        <v>0</v>
      </c>
      <c r="Y90" s="63">
        <f t="shared" si="33"/>
        <v>0</v>
      </c>
      <c r="Z90" s="63">
        <f t="shared" si="34"/>
        <v>0</v>
      </c>
      <c r="AA90" s="63">
        <f t="shared" si="35"/>
        <v>0</v>
      </c>
      <c r="AB90" s="16"/>
    </row>
    <row r="91" spans="2:28" ht="62.4" x14ac:dyDescent="0.3">
      <c r="B91" s="32" t="s">
        <v>827</v>
      </c>
      <c r="C91" s="77" t="s">
        <v>828</v>
      </c>
      <c r="D91" s="77" t="s">
        <v>829</v>
      </c>
      <c r="E91" s="66" t="s">
        <v>711</v>
      </c>
      <c r="F91" s="61">
        <v>0</v>
      </c>
      <c r="G91" s="61">
        <v>0</v>
      </c>
      <c r="H91" s="61">
        <v>0</v>
      </c>
      <c r="I91" s="61">
        <v>0</v>
      </c>
      <c r="J91" s="61">
        <v>0</v>
      </c>
      <c r="K91" s="61">
        <v>0</v>
      </c>
      <c r="L91" s="67">
        <v>0</v>
      </c>
      <c r="M91" s="61" t="s">
        <v>711</v>
      </c>
      <c r="N91" s="61">
        <v>0</v>
      </c>
      <c r="O91" s="61">
        <v>0</v>
      </c>
      <c r="P91" s="61">
        <v>0</v>
      </c>
      <c r="Q91" s="61">
        <v>0</v>
      </c>
      <c r="R91" s="61">
        <v>0</v>
      </c>
      <c r="S91" s="61">
        <v>0</v>
      </c>
      <c r="T91" s="67">
        <v>0</v>
      </c>
      <c r="U91" s="63">
        <f t="shared" si="29"/>
        <v>0</v>
      </c>
      <c r="V91" s="63">
        <f t="shared" si="30"/>
        <v>0</v>
      </c>
      <c r="W91" s="63">
        <f t="shared" si="31"/>
        <v>0</v>
      </c>
      <c r="X91" s="63">
        <f t="shared" si="32"/>
        <v>0</v>
      </c>
      <c r="Y91" s="63">
        <f t="shared" si="33"/>
        <v>0</v>
      </c>
      <c r="Z91" s="63">
        <f t="shared" si="34"/>
        <v>0</v>
      </c>
      <c r="AA91" s="63">
        <f t="shared" si="35"/>
        <v>0</v>
      </c>
      <c r="AB91" s="16"/>
    </row>
    <row r="92" spans="2:28" ht="62.4" x14ac:dyDescent="0.3">
      <c r="B92" s="32" t="s">
        <v>540</v>
      </c>
      <c r="C92" s="77" t="s">
        <v>830</v>
      </c>
      <c r="D92" s="78" t="s">
        <v>708</v>
      </c>
      <c r="E92" s="66" t="s">
        <v>711</v>
      </c>
      <c r="F92" s="57" t="s">
        <v>711</v>
      </c>
      <c r="G92" s="57" t="s">
        <v>711</v>
      </c>
      <c r="H92" s="57" t="s">
        <v>711</v>
      </c>
      <c r="I92" s="57" t="s">
        <v>711</v>
      </c>
      <c r="J92" s="57" t="s">
        <v>711</v>
      </c>
      <c r="K92" s="57" t="s">
        <v>711</v>
      </c>
      <c r="L92" s="71">
        <v>0</v>
      </c>
      <c r="M92" s="61" t="s">
        <v>711</v>
      </c>
      <c r="N92" s="57" t="s">
        <v>711</v>
      </c>
      <c r="O92" s="57" t="s">
        <v>711</v>
      </c>
      <c r="P92" s="57" t="s">
        <v>711</v>
      </c>
      <c r="Q92" s="57" t="s">
        <v>711</v>
      </c>
      <c r="R92" s="57" t="s">
        <v>711</v>
      </c>
      <c r="S92" s="57" t="s">
        <v>711</v>
      </c>
      <c r="T92" s="57" t="s">
        <v>711</v>
      </c>
      <c r="U92" s="57" t="s">
        <v>711</v>
      </c>
      <c r="V92" s="57" t="s">
        <v>711</v>
      </c>
      <c r="W92" s="57" t="s">
        <v>711</v>
      </c>
      <c r="X92" s="57" t="s">
        <v>711</v>
      </c>
      <c r="Y92" s="57" t="s">
        <v>711</v>
      </c>
      <c r="Z92" s="57" t="s">
        <v>711</v>
      </c>
      <c r="AA92" s="57" t="s">
        <v>711</v>
      </c>
      <c r="AB92" s="16"/>
    </row>
    <row r="93" spans="2:28" ht="31.2" x14ac:dyDescent="0.3">
      <c r="B93" s="32" t="s">
        <v>541</v>
      </c>
      <c r="C93" s="77" t="s">
        <v>831</v>
      </c>
      <c r="D93" s="78" t="s">
        <v>708</v>
      </c>
      <c r="E93" s="66" t="s">
        <v>711</v>
      </c>
      <c r="F93" s="61">
        <v>0</v>
      </c>
      <c r="G93" s="61">
        <v>0</v>
      </c>
      <c r="H93" s="61">
        <v>0</v>
      </c>
      <c r="I93" s="61">
        <v>0</v>
      </c>
      <c r="J93" s="61">
        <v>0</v>
      </c>
      <c r="K93" s="61">
        <v>0</v>
      </c>
      <c r="L93" s="67">
        <v>0</v>
      </c>
      <c r="M93" s="61" t="s">
        <v>711</v>
      </c>
      <c r="N93" s="61">
        <v>0</v>
      </c>
      <c r="O93" s="61">
        <v>0</v>
      </c>
      <c r="P93" s="61">
        <v>0</v>
      </c>
      <c r="Q93" s="61">
        <v>0</v>
      </c>
      <c r="R93" s="61">
        <v>0</v>
      </c>
      <c r="S93" s="61">
        <v>0</v>
      </c>
      <c r="T93" s="67">
        <v>0</v>
      </c>
      <c r="U93" s="63">
        <f t="shared" si="29"/>
        <v>0</v>
      </c>
      <c r="V93" s="63">
        <f t="shared" si="30"/>
        <v>0</v>
      </c>
      <c r="W93" s="63">
        <f t="shared" si="31"/>
        <v>0</v>
      </c>
      <c r="X93" s="63">
        <f t="shared" si="32"/>
        <v>0</v>
      </c>
      <c r="Y93" s="63">
        <f t="shared" si="33"/>
        <v>0</v>
      </c>
      <c r="Z93" s="63">
        <f t="shared" si="34"/>
        <v>0</v>
      </c>
      <c r="AA93" s="63">
        <f t="shared" si="35"/>
        <v>0</v>
      </c>
      <c r="AB93" s="16"/>
    </row>
    <row r="94" spans="2:28" ht="40.950000000000003" customHeight="1" x14ac:dyDescent="0.3">
      <c r="B94" s="141" t="s">
        <v>24</v>
      </c>
      <c r="C94" s="141"/>
      <c r="D94" s="141"/>
      <c r="E94" s="17"/>
      <c r="F94" s="71">
        <f t="shared" ref="F94:K94" si="36">F22</f>
        <v>0</v>
      </c>
      <c r="G94" s="71">
        <f t="shared" si="36"/>
        <v>0</v>
      </c>
      <c r="H94" s="71">
        <f t="shared" si="36"/>
        <v>0</v>
      </c>
      <c r="I94" s="71">
        <f t="shared" si="36"/>
        <v>0</v>
      </c>
      <c r="J94" s="71">
        <f t="shared" si="36"/>
        <v>0</v>
      </c>
      <c r="K94" s="71">
        <f t="shared" si="36"/>
        <v>0</v>
      </c>
      <c r="L94" s="71">
        <f>L22</f>
        <v>9</v>
      </c>
      <c r="M94" s="61" t="s">
        <v>711</v>
      </c>
      <c r="N94" s="71">
        <f t="shared" ref="N94:S94" si="37">N22</f>
        <v>0</v>
      </c>
      <c r="O94" s="71">
        <f t="shared" si="37"/>
        <v>0</v>
      </c>
      <c r="P94" s="71">
        <f t="shared" si="37"/>
        <v>0</v>
      </c>
      <c r="Q94" s="71">
        <f t="shared" si="37"/>
        <v>0</v>
      </c>
      <c r="R94" s="71">
        <f t="shared" si="37"/>
        <v>0</v>
      </c>
      <c r="S94" s="71">
        <f t="shared" si="37"/>
        <v>0</v>
      </c>
      <c r="T94" s="71">
        <f>T22</f>
        <v>9</v>
      </c>
      <c r="U94" s="71">
        <f t="shared" ref="U94:AA94" si="38">U22</f>
        <v>0</v>
      </c>
      <c r="V94" s="71">
        <f t="shared" si="38"/>
        <v>0</v>
      </c>
      <c r="W94" s="71">
        <f t="shared" si="38"/>
        <v>0</v>
      </c>
      <c r="X94" s="71">
        <f t="shared" si="38"/>
        <v>0</v>
      </c>
      <c r="Y94" s="71">
        <f t="shared" si="38"/>
        <v>0</v>
      </c>
      <c r="Z94" s="71">
        <f t="shared" si="38"/>
        <v>0</v>
      </c>
      <c r="AA94" s="71">
        <f t="shared" si="38"/>
        <v>0</v>
      </c>
      <c r="AB94" s="17"/>
    </row>
    <row r="95" spans="2:28" x14ac:dyDescent="0.3">
      <c r="F95"/>
      <c r="G95"/>
      <c r="H95"/>
      <c r="I95"/>
      <c r="J95"/>
      <c r="K95"/>
      <c r="L95"/>
    </row>
  </sheetData>
  <mergeCells count="16">
    <mergeCell ref="AB18:AB20"/>
    <mergeCell ref="F19:L19"/>
    <mergeCell ref="M19:T19"/>
    <mergeCell ref="B94:D94"/>
    <mergeCell ref="B5:AB5"/>
    <mergeCell ref="B6:AB6"/>
    <mergeCell ref="N9:U9"/>
    <mergeCell ref="N10:U10"/>
    <mergeCell ref="N15:W15"/>
    <mergeCell ref="N16:W16"/>
    <mergeCell ref="B18:B20"/>
    <mergeCell ref="C18:C20"/>
    <mergeCell ref="D18:D20"/>
    <mergeCell ref="E18:E20"/>
    <mergeCell ref="F18:T18"/>
    <mergeCell ref="U18:AA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09F5C-3890-4D7F-A216-FFC67DBC711A}">
  <sheetPr>
    <tabColor rgb="FF00B0F0"/>
  </sheetPr>
  <dimension ref="B1:V75"/>
  <sheetViews>
    <sheetView view="pageBreakPreview" topLeftCell="A5" zoomScale="60" zoomScaleNormal="100" workbookViewId="0">
      <selection activeCell="N32" sqref="N32"/>
    </sheetView>
  </sheetViews>
  <sheetFormatPr defaultColWidth="8.88671875" defaultRowHeight="15.6" x14ac:dyDescent="0.3"/>
  <cols>
    <col min="1" max="1" width="1.109375" style="2" customWidth="1"/>
    <col min="2" max="2" width="7.6640625" style="2" customWidth="1"/>
    <col min="3" max="3" width="33.33203125" style="2" customWidth="1"/>
    <col min="4" max="21" width="11.109375" style="2" customWidth="1"/>
    <col min="22" max="22" width="12.33203125" style="2" customWidth="1"/>
    <col min="23" max="16384" width="8.88671875" style="2"/>
  </cols>
  <sheetData>
    <row r="1" spans="2:22" x14ac:dyDescent="0.3">
      <c r="V1" s="1" t="s">
        <v>87</v>
      </c>
    </row>
    <row r="2" spans="2:22" x14ac:dyDescent="0.3">
      <c r="V2" s="1" t="s">
        <v>1</v>
      </c>
    </row>
    <row r="3" spans="2:22" x14ac:dyDescent="0.3">
      <c r="V3" s="1" t="s">
        <v>2</v>
      </c>
    </row>
    <row r="4" spans="2:22" x14ac:dyDescent="0.3">
      <c r="B4" s="3"/>
    </row>
    <row r="5" spans="2:22" x14ac:dyDescent="0.3">
      <c r="B5" s="139" t="s">
        <v>88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</row>
    <row r="6" spans="2:22" x14ac:dyDescent="0.3">
      <c r="B6" s="139" t="s">
        <v>89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2:22" ht="15.6" customHeight="1" x14ac:dyDescent="0.3">
      <c r="K7" s="1" t="s">
        <v>25</v>
      </c>
      <c r="L7" s="11">
        <f>'1'!O8</f>
        <v>2025</v>
      </c>
    </row>
    <row r="8" spans="2:22" ht="15.6" customHeight="1" x14ac:dyDescent="0.3">
      <c r="B8" s="3"/>
    </row>
    <row r="9" spans="2:22" ht="15.6" customHeight="1" x14ac:dyDescent="0.3">
      <c r="B9" s="3" t="s">
        <v>26</v>
      </c>
      <c r="J9" s="12" t="s">
        <v>27</v>
      </c>
      <c r="K9" s="136" t="str">
        <f>'1'!AF10</f>
        <v>Общество с ограниченной ответственностью "Электросетевая компания "Энергосеть"</v>
      </c>
      <c r="L9" s="136"/>
      <c r="M9" s="136"/>
      <c r="N9" s="136"/>
      <c r="O9" s="136"/>
      <c r="P9" s="136"/>
      <c r="Q9" s="136"/>
      <c r="R9" s="136"/>
    </row>
    <row r="10" spans="2:22" ht="15.6" customHeight="1" x14ac:dyDescent="0.3">
      <c r="B10" s="3" t="s">
        <v>6</v>
      </c>
      <c r="K10" s="135" t="s">
        <v>30</v>
      </c>
      <c r="L10" s="135"/>
      <c r="M10" s="135"/>
      <c r="N10" s="135"/>
      <c r="O10" s="135"/>
      <c r="P10" s="135"/>
      <c r="Q10" s="135"/>
      <c r="R10" s="135"/>
      <c r="U10" s="14"/>
      <c r="V10" s="14"/>
    </row>
    <row r="11" spans="2:22" ht="15.6" customHeight="1" x14ac:dyDescent="0.3">
      <c r="B11" s="3" t="s">
        <v>7</v>
      </c>
    </row>
    <row r="12" spans="2:22" ht="15.6" customHeight="1" x14ac:dyDescent="0.3">
      <c r="B12" s="9" t="s">
        <v>29</v>
      </c>
      <c r="K12" s="12" t="s">
        <v>32</v>
      </c>
      <c r="L12" s="10">
        <f>'1'!P13</f>
        <v>2026</v>
      </c>
      <c r="M12" s="2" t="s">
        <v>33</v>
      </c>
    </row>
    <row r="13" spans="2:22" ht="15.6" customHeight="1" x14ac:dyDescent="0.3">
      <c r="B13" s="9"/>
    </row>
    <row r="14" spans="2:22" ht="15.6" customHeight="1" x14ac:dyDescent="0.3">
      <c r="B14" s="9" t="s">
        <v>31</v>
      </c>
    </row>
    <row r="15" spans="2:22" ht="15.6" customHeight="1" x14ac:dyDescent="0.3">
      <c r="B15" s="9"/>
      <c r="J15" s="12" t="s">
        <v>35</v>
      </c>
      <c r="K15" s="136" t="str">
        <f>'1'!AF16</f>
        <v>Распоряжением Министерства ЖКХ и строительства Ульяновской области от 20.11.2025 № 794-од</v>
      </c>
      <c r="L15" s="136"/>
      <c r="M15" s="136"/>
      <c r="N15" s="136"/>
      <c r="O15" s="136"/>
      <c r="P15" s="136"/>
      <c r="Q15" s="136"/>
      <c r="R15" s="136"/>
      <c r="S15" s="136"/>
      <c r="T15" s="136"/>
    </row>
    <row r="16" spans="2:22" ht="15.6" customHeight="1" x14ac:dyDescent="0.3">
      <c r="B16" s="9" t="s">
        <v>34</v>
      </c>
      <c r="K16" s="135" t="s">
        <v>37</v>
      </c>
      <c r="L16" s="135"/>
      <c r="M16" s="135"/>
      <c r="N16" s="135"/>
      <c r="O16" s="135"/>
      <c r="P16" s="135"/>
      <c r="Q16" s="135"/>
      <c r="R16" s="135"/>
      <c r="S16" s="135"/>
      <c r="T16" s="135"/>
    </row>
    <row r="17" spans="2:22" s="7" customFormat="1" ht="13.8" x14ac:dyDescent="0.25"/>
    <row r="18" spans="2:22" ht="65.400000000000006" customHeight="1" x14ac:dyDescent="0.3">
      <c r="B18" s="138" t="s">
        <v>8</v>
      </c>
      <c r="C18" s="138" t="s">
        <v>9</v>
      </c>
      <c r="D18" s="138" t="s">
        <v>10</v>
      </c>
      <c r="E18" s="138" t="s">
        <v>90</v>
      </c>
      <c r="F18" s="138" t="s">
        <v>92</v>
      </c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 t="s">
        <v>78</v>
      </c>
      <c r="R18" s="138"/>
      <c r="S18" s="138"/>
      <c r="T18" s="138"/>
      <c r="U18" s="138"/>
      <c r="V18" s="138" t="s">
        <v>13</v>
      </c>
    </row>
    <row r="19" spans="2:22" x14ac:dyDescent="0.3">
      <c r="B19" s="138"/>
      <c r="C19" s="138"/>
      <c r="D19" s="138"/>
      <c r="E19" s="138"/>
      <c r="F19" s="138" t="s">
        <v>14</v>
      </c>
      <c r="G19" s="138"/>
      <c r="H19" s="138"/>
      <c r="I19" s="138"/>
      <c r="J19" s="138"/>
      <c r="K19" s="138" t="s">
        <v>15</v>
      </c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</row>
    <row r="20" spans="2:22" ht="39.6" x14ac:dyDescent="0.3">
      <c r="B20" s="138"/>
      <c r="C20" s="138"/>
      <c r="D20" s="138"/>
      <c r="E20" s="138"/>
      <c r="F20" s="16" t="s">
        <v>64</v>
      </c>
      <c r="G20" s="16" t="s">
        <v>65</v>
      </c>
      <c r="H20" s="16" t="s">
        <v>66</v>
      </c>
      <c r="I20" s="16" t="s">
        <v>67</v>
      </c>
      <c r="J20" s="16" t="s">
        <v>68</v>
      </c>
      <c r="K20" s="16" t="s">
        <v>91</v>
      </c>
      <c r="L20" s="16" t="s">
        <v>64</v>
      </c>
      <c r="M20" s="16" t="s">
        <v>65</v>
      </c>
      <c r="N20" s="16" t="s">
        <v>66</v>
      </c>
      <c r="O20" s="16" t="s">
        <v>67</v>
      </c>
      <c r="P20" s="16" t="s">
        <v>68</v>
      </c>
      <c r="Q20" s="16" t="s">
        <v>64</v>
      </c>
      <c r="R20" s="16" t="s">
        <v>65</v>
      </c>
      <c r="S20" s="16" t="s">
        <v>66</v>
      </c>
      <c r="T20" s="16" t="s">
        <v>67</v>
      </c>
      <c r="U20" s="16" t="s">
        <v>68</v>
      </c>
      <c r="V20" s="138"/>
    </row>
    <row r="21" spans="2:22" x14ac:dyDescent="0.3">
      <c r="B21" s="16">
        <v>1</v>
      </c>
      <c r="C21" s="16">
        <v>2</v>
      </c>
      <c r="D21" s="16">
        <v>3</v>
      </c>
      <c r="E21" s="16">
        <v>4</v>
      </c>
      <c r="F21" s="16">
        <v>5</v>
      </c>
      <c r="G21" s="16">
        <v>6</v>
      </c>
      <c r="H21" s="16">
        <v>7</v>
      </c>
      <c r="I21" s="16">
        <v>8</v>
      </c>
      <c r="J21" s="16">
        <v>9</v>
      </c>
      <c r="K21" s="16">
        <v>10</v>
      </c>
      <c r="L21" s="16">
        <v>11</v>
      </c>
      <c r="M21" s="16">
        <v>12</v>
      </c>
      <c r="N21" s="16">
        <v>13</v>
      </c>
      <c r="O21" s="16">
        <v>14</v>
      </c>
      <c r="P21" s="16">
        <v>15</v>
      </c>
      <c r="Q21" s="16">
        <v>16</v>
      </c>
      <c r="R21" s="16">
        <v>17</v>
      </c>
      <c r="S21" s="16">
        <v>18</v>
      </c>
      <c r="T21" s="16">
        <v>19</v>
      </c>
      <c r="U21" s="16">
        <v>20</v>
      </c>
      <c r="V21" s="16">
        <v>21</v>
      </c>
    </row>
    <row r="22" spans="2:22" ht="31.2" x14ac:dyDescent="0.3">
      <c r="B22" s="85" t="s">
        <v>707</v>
      </c>
      <c r="C22" s="26" t="s">
        <v>24</v>
      </c>
      <c r="D22" s="84" t="s">
        <v>708</v>
      </c>
      <c r="E22" s="86" t="s">
        <v>711</v>
      </c>
      <c r="F22" s="86" t="s">
        <v>711</v>
      </c>
      <c r="G22" s="86" t="s">
        <v>711</v>
      </c>
      <c r="H22" s="86" t="s">
        <v>711</v>
      </c>
      <c r="I22" s="86" t="s">
        <v>711</v>
      </c>
      <c r="J22" s="86" t="s">
        <v>711</v>
      </c>
      <c r="K22" s="86" t="s">
        <v>711</v>
      </c>
      <c r="L22" s="86" t="s">
        <v>711</v>
      </c>
      <c r="M22" s="86" t="s">
        <v>711</v>
      </c>
      <c r="N22" s="86" t="s">
        <v>711</v>
      </c>
      <c r="O22" s="86" t="s">
        <v>711</v>
      </c>
      <c r="P22" s="86" t="s">
        <v>711</v>
      </c>
      <c r="Q22" s="86" t="s">
        <v>711</v>
      </c>
      <c r="R22" s="86" t="s">
        <v>711</v>
      </c>
      <c r="S22" s="86" t="s">
        <v>711</v>
      </c>
      <c r="T22" s="86" t="s">
        <v>711</v>
      </c>
      <c r="U22" s="86" t="s">
        <v>711</v>
      </c>
      <c r="V22" s="86" t="s">
        <v>711</v>
      </c>
    </row>
    <row r="23" spans="2:22" ht="31.2" x14ac:dyDescent="0.3">
      <c r="B23" s="85" t="s">
        <v>709</v>
      </c>
      <c r="C23" s="26" t="s">
        <v>710</v>
      </c>
      <c r="D23" s="84" t="s">
        <v>708</v>
      </c>
      <c r="E23" s="86" t="s">
        <v>711</v>
      </c>
      <c r="F23" s="86" t="s">
        <v>711</v>
      </c>
      <c r="G23" s="86" t="s">
        <v>711</v>
      </c>
      <c r="H23" s="86" t="s">
        <v>711</v>
      </c>
      <c r="I23" s="86" t="s">
        <v>711</v>
      </c>
      <c r="J23" s="86" t="s">
        <v>711</v>
      </c>
      <c r="K23" s="86" t="s">
        <v>711</v>
      </c>
      <c r="L23" s="86" t="s">
        <v>711</v>
      </c>
      <c r="M23" s="86" t="s">
        <v>711</v>
      </c>
      <c r="N23" s="86" t="s">
        <v>711</v>
      </c>
      <c r="O23" s="86" t="s">
        <v>711</v>
      </c>
      <c r="P23" s="86" t="s">
        <v>711</v>
      </c>
      <c r="Q23" s="86" t="s">
        <v>711</v>
      </c>
      <c r="R23" s="86" t="s">
        <v>711</v>
      </c>
      <c r="S23" s="86" t="s">
        <v>711</v>
      </c>
      <c r="T23" s="86" t="s">
        <v>711</v>
      </c>
      <c r="U23" s="86" t="s">
        <v>711</v>
      </c>
      <c r="V23" s="86" t="s">
        <v>711</v>
      </c>
    </row>
    <row r="24" spans="2:22" ht="46.8" x14ac:dyDescent="0.3">
      <c r="B24" s="85" t="s">
        <v>712</v>
      </c>
      <c r="C24" s="26" t="s">
        <v>713</v>
      </c>
      <c r="D24" s="84" t="s">
        <v>708</v>
      </c>
      <c r="E24" s="86" t="s">
        <v>711</v>
      </c>
      <c r="F24" s="86" t="s">
        <v>711</v>
      </c>
      <c r="G24" s="86" t="s">
        <v>711</v>
      </c>
      <c r="H24" s="86" t="s">
        <v>711</v>
      </c>
      <c r="I24" s="86" t="s">
        <v>711</v>
      </c>
      <c r="J24" s="86" t="s">
        <v>711</v>
      </c>
      <c r="K24" s="86" t="s">
        <v>711</v>
      </c>
      <c r="L24" s="86" t="s">
        <v>711</v>
      </c>
      <c r="M24" s="86" t="s">
        <v>711</v>
      </c>
      <c r="N24" s="86" t="s">
        <v>711</v>
      </c>
      <c r="O24" s="86" t="s">
        <v>711</v>
      </c>
      <c r="P24" s="86" t="s">
        <v>711</v>
      </c>
      <c r="Q24" s="86" t="s">
        <v>711</v>
      </c>
      <c r="R24" s="86" t="s">
        <v>711</v>
      </c>
      <c r="S24" s="86" t="s">
        <v>711</v>
      </c>
      <c r="T24" s="86" t="s">
        <v>711</v>
      </c>
      <c r="U24" s="86" t="s">
        <v>711</v>
      </c>
      <c r="V24" s="86" t="s">
        <v>711</v>
      </c>
    </row>
    <row r="25" spans="2:22" ht="93.6" x14ac:dyDescent="0.3">
      <c r="B25" s="85" t="s">
        <v>714</v>
      </c>
      <c r="C25" s="26" t="s">
        <v>715</v>
      </c>
      <c r="D25" s="84" t="s">
        <v>708</v>
      </c>
      <c r="E25" s="86" t="s">
        <v>711</v>
      </c>
      <c r="F25" s="86" t="s">
        <v>711</v>
      </c>
      <c r="G25" s="86" t="s">
        <v>711</v>
      </c>
      <c r="H25" s="86" t="s">
        <v>711</v>
      </c>
      <c r="I25" s="86" t="s">
        <v>711</v>
      </c>
      <c r="J25" s="86" t="s">
        <v>711</v>
      </c>
      <c r="K25" s="86" t="s">
        <v>711</v>
      </c>
      <c r="L25" s="86" t="s">
        <v>711</v>
      </c>
      <c r="M25" s="86" t="s">
        <v>711</v>
      </c>
      <c r="N25" s="86" t="s">
        <v>711</v>
      </c>
      <c r="O25" s="86" t="s">
        <v>711</v>
      </c>
      <c r="P25" s="86" t="s">
        <v>711</v>
      </c>
      <c r="Q25" s="86" t="s">
        <v>711</v>
      </c>
      <c r="R25" s="86" t="s">
        <v>711</v>
      </c>
      <c r="S25" s="86" t="s">
        <v>711</v>
      </c>
      <c r="T25" s="86" t="s">
        <v>711</v>
      </c>
      <c r="U25" s="86" t="s">
        <v>711</v>
      </c>
      <c r="V25" s="86" t="s">
        <v>711</v>
      </c>
    </row>
    <row r="26" spans="2:22" ht="46.8" x14ac:dyDescent="0.3">
      <c r="B26" s="85" t="s">
        <v>716</v>
      </c>
      <c r="C26" s="26" t="s">
        <v>717</v>
      </c>
      <c r="D26" s="84" t="s">
        <v>708</v>
      </c>
      <c r="E26" s="86" t="s">
        <v>711</v>
      </c>
      <c r="F26" s="86" t="s">
        <v>711</v>
      </c>
      <c r="G26" s="86" t="s">
        <v>711</v>
      </c>
      <c r="H26" s="86" t="s">
        <v>711</v>
      </c>
      <c r="I26" s="86" t="s">
        <v>711</v>
      </c>
      <c r="J26" s="86" t="s">
        <v>711</v>
      </c>
      <c r="K26" s="86" t="s">
        <v>711</v>
      </c>
      <c r="L26" s="86" t="s">
        <v>711</v>
      </c>
      <c r="M26" s="86" t="s">
        <v>711</v>
      </c>
      <c r="N26" s="86" t="s">
        <v>711</v>
      </c>
      <c r="O26" s="86" t="s">
        <v>711</v>
      </c>
      <c r="P26" s="86" t="s">
        <v>711</v>
      </c>
      <c r="Q26" s="86" t="s">
        <v>711</v>
      </c>
      <c r="R26" s="86" t="s">
        <v>711</v>
      </c>
      <c r="S26" s="86" t="s">
        <v>711</v>
      </c>
      <c r="T26" s="86" t="s">
        <v>711</v>
      </c>
      <c r="U26" s="86" t="s">
        <v>711</v>
      </c>
      <c r="V26" s="86" t="s">
        <v>711</v>
      </c>
    </row>
    <row r="27" spans="2:22" ht="62.4" x14ac:dyDescent="0.3">
      <c r="B27" s="85" t="s">
        <v>718</v>
      </c>
      <c r="C27" s="26" t="s">
        <v>719</v>
      </c>
      <c r="D27" s="84" t="s">
        <v>708</v>
      </c>
      <c r="E27" s="86" t="s">
        <v>711</v>
      </c>
      <c r="F27" s="86" t="s">
        <v>711</v>
      </c>
      <c r="G27" s="86" t="s">
        <v>711</v>
      </c>
      <c r="H27" s="86" t="s">
        <v>711</v>
      </c>
      <c r="I27" s="86" t="s">
        <v>711</v>
      </c>
      <c r="J27" s="86" t="s">
        <v>711</v>
      </c>
      <c r="K27" s="86" t="s">
        <v>711</v>
      </c>
      <c r="L27" s="86" t="s">
        <v>711</v>
      </c>
      <c r="M27" s="86" t="s">
        <v>711</v>
      </c>
      <c r="N27" s="86" t="s">
        <v>711</v>
      </c>
      <c r="O27" s="86" t="s">
        <v>711</v>
      </c>
      <c r="P27" s="86" t="s">
        <v>711</v>
      </c>
      <c r="Q27" s="86" t="s">
        <v>711</v>
      </c>
      <c r="R27" s="86" t="s">
        <v>711</v>
      </c>
      <c r="S27" s="86" t="s">
        <v>711</v>
      </c>
      <c r="T27" s="86" t="s">
        <v>711</v>
      </c>
      <c r="U27" s="86" t="s">
        <v>711</v>
      </c>
      <c r="V27" s="86" t="s">
        <v>711</v>
      </c>
    </row>
    <row r="28" spans="2:22" ht="31.2" x14ac:dyDescent="0.3">
      <c r="B28" s="85" t="s">
        <v>720</v>
      </c>
      <c r="C28" s="26" t="s">
        <v>721</v>
      </c>
      <c r="D28" s="84" t="s">
        <v>708</v>
      </c>
      <c r="E28" s="86" t="s">
        <v>711</v>
      </c>
      <c r="F28" s="86" t="s">
        <v>711</v>
      </c>
      <c r="G28" s="86" t="s">
        <v>711</v>
      </c>
      <c r="H28" s="86" t="s">
        <v>711</v>
      </c>
      <c r="I28" s="86" t="s">
        <v>711</v>
      </c>
      <c r="J28" s="86" t="s">
        <v>711</v>
      </c>
      <c r="K28" s="86" t="s">
        <v>711</v>
      </c>
      <c r="L28" s="86" t="s">
        <v>711</v>
      </c>
      <c r="M28" s="86" t="s">
        <v>711</v>
      </c>
      <c r="N28" s="86" t="s">
        <v>711</v>
      </c>
      <c r="O28" s="86" t="s">
        <v>711</v>
      </c>
      <c r="P28" s="86" t="s">
        <v>711</v>
      </c>
      <c r="Q28" s="86" t="s">
        <v>711</v>
      </c>
      <c r="R28" s="86" t="s">
        <v>711</v>
      </c>
      <c r="S28" s="86" t="s">
        <v>711</v>
      </c>
      <c r="T28" s="86" t="s">
        <v>711</v>
      </c>
      <c r="U28" s="86" t="s">
        <v>711</v>
      </c>
      <c r="V28" s="86" t="s">
        <v>711</v>
      </c>
    </row>
    <row r="29" spans="2:22" x14ac:dyDescent="0.3">
      <c r="B29" s="85" t="s">
        <v>722</v>
      </c>
      <c r="C29" s="26" t="s">
        <v>533</v>
      </c>
      <c r="D29" s="31" t="s">
        <v>708</v>
      </c>
      <c r="E29" s="86" t="s">
        <v>711</v>
      </c>
      <c r="F29" s="86" t="s">
        <v>711</v>
      </c>
      <c r="G29" s="86" t="s">
        <v>711</v>
      </c>
      <c r="H29" s="86" t="s">
        <v>711</v>
      </c>
      <c r="I29" s="86" t="s">
        <v>711</v>
      </c>
      <c r="J29" s="86" t="s">
        <v>711</v>
      </c>
      <c r="K29" s="86" t="s">
        <v>711</v>
      </c>
      <c r="L29" s="86" t="s">
        <v>711</v>
      </c>
      <c r="M29" s="86" t="s">
        <v>711</v>
      </c>
      <c r="N29" s="86" t="s">
        <v>711</v>
      </c>
      <c r="O29" s="86" t="s">
        <v>711</v>
      </c>
      <c r="P29" s="86" t="s">
        <v>711</v>
      </c>
      <c r="Q29" s="86" t="s">
        <v>711</v>
      </c>
      <c r="R29" s="86" t="s">
        <v>711</v>
      </c>
      <c r="S29" s="86" t="s">
        <v>711</v>
      </c>
      <c r="T29" s="86" t="s">
        <v>711</v>
      </c>
      <c r="U29" s="86" t="s">
        <v>711</v>
      </c>
      <c r="V29" s="86" t="s">
        <v>711</v>
      </c>
    </row>
    <row r="30" spans="2:22" ht="46.8" x14ac:dyDescent="0.3">
      <c r="B30" s="36" t="s">
        <v>534</v>
      </c>
      <c r="C30" s="33" t="s">
        <v>723</v>
      </c>
      <c r="D30" s="34" t="s">
        <v>708</v>
      </c>
      <c r="E30" s="40" t="s">
        <v>711</v>
      </c>
      <c r="F30" s="40" t="s">
        <v>711</v>
      </c>
      <c r="G30" s="40" t="s">
        <v>711</v>
      </c>
      <c r="H30" s="40" t="s">
        <v>711</v>
      </c>
      <c r="I30" s="40" t="s">
        <v>711</v>
      </c>
      <c r="J30" s="40" t="s">
        <v>711</v>
      </c>
      <c r="K30" s="40" t="s">
        <v>711</v>
      </c>
      <c r="L30" s="40" t="s">
        <v>711</v>
      </c>
      <c r="M30" s="40" t="s">
        <v>711</v>
      </c>
      <c r="N30" s="40" t="s">
        <v>711</v>
      </c>
      <c r="O30" s="40" t="s">
        <v>711</v>
      </c>
      <c r="P30" s="40" t="s">
        <v>711</v>
      </c>
      <c r="Q30" s="40" t="s">
        <v>711</v>
      </c>
      <c r="R30" s="40" t="s">
        <v>711</v>
      </c>
      <c r="S30" s="40" t="s">
        <v>711</v>
      </c>
      <c r="T30" s="40" t="s">
        <v>711</v>
      </c>
      <c r="U30" s="40" t="s">
        <v>711</v>
      </c>
      <c r="V30" s="40" t="s">
        <v>711</v>
      </c>
    </row>
    <row r="31" spans="2:22" ht="62.4" x14ac:dyDescent="0.3">
      <c r="B31" s="36" t="s">
        <v>535</v>
      </c>
      <c r="C31" s="33" t="s">
        <v>724</v>
      </c>
      <c r="D31" s="34" t="s">
        <v>708</v>
      </c>
      <c r="E31" s="40" t="s">
        <v>711</v>
      </c>
      <c r="F31" s="40" t="s">
        <v>711</v>
      </c>
      <c r="G31" s="40" t="s">
        <v>711</v>
      </c>
      <c r="H31" s="40" t="s">
        <v>711</v>
      </c>
      <c r="I31" s="40" t="s">
        <v>711</v>
      </c>
      <c r="J31" s="40" t="s">
        <v>711</v>
      </c>
      <c r="K31" s="40" t="s">
        <v>711</v>
      </c>
      <c r="L31" s="40" t="s">
        <v>711</v>
      </c>
      <c r="M31" s="40" t="s">
        <v>711</v>
      </c>
      <c r="N31" s="40" t="s">
        <v>711</v>
      </c>
      <c r="O31" s="40" t="s">
        <v>711</v>
      </c>
      <c r="P31" s="40" t="s">
        <v>711</v>
      </c>
      <c r="Q31" s="40" t="s">
        <v>711</v>
      </c>
      <c r="R31" s="40" t="s">
        <v>711</v>
      </c>
      <c r="S31" s="40" t="s">
        <v>711</v>
      </c>
      <c r="T31" s="40" t="s">
        <v>711</v>
      </c>
      <c r="U31" s="40" t="s">
        <v>711</v>
      </c>
      <c r="V31" s="40" t="s">
        <v>711</v>
      </c>
    </row>
    <row r="32" spans="2:22" ht="78" x14ac:dyDescent="0.3">
      <c r="B32" s="36" t="s">
        <v>437</v>
      </c>
      <c r="C32" s="33" t="s">
        <v>725</v>
      </c>
      <c r="D32" s="34" t="s">
        <v>708</v>
      </c>
      <c r="E32" s="40" t="s">
        <v>711</v>
      </c>
      <c r="F32" s="40" t="s">
        <v>711</v>
      </c>
      <c r="G32" s="40" t="s">
        <v>711</v>
      </c>
      <c r="H32" s="40" t="s">
        <v>711</v>
      </c>
      <c r="I32" s="40" t="s">
        <v>711</v>
      </c>
      <c r="J32" s="40" t="s">
        <v>711</v>
      </c>
      <c r="K32" s="40" t="s">
        <v>711</v>
      </c>
      <c r="L32" s="40" t="s">
        <v>711</v>
      </c>
      <c r="M32" s="40" t="s">
        <v>711</v>
      </c>
      <c r="N32" s="40" t="s">
        <v>711</v>
      </c>
      <c r="O32" s="40" t="s">
        <v>711</v>
      </c>
      <c r="P32" s="40" t="s">
        <v>711</v>
      </c>
      <c r="Q32" s="40" t="s">
        <v>711</v>
      </c>
      <c r="R32" s="40" t="s">
        <v>711</v>
      </c>
      <c r="S32" s="40" t="s">
        <v>711</v>
      </c>
      <c r="T32" s="40" t="s">
        <v>711</v>
      </c>
      <c r="U32" s="40" t="s">
        <v>711</v>
      </c>
      <c r="V32" s="40" t="s">
        <v>711</v>
      </c>
    </row>
    <row r="33" spans="2:22" ht="78" x14ac:dyDescent="0.3">
      <c r="B33" s="36" t="s">
        <v>442</v>
      </c>
      <c r="C33" s="33" t="s">
        <v>726</v>
      </c>
      <c r="D33" s="34" t="s">
        <v>708</v>
      </c>
      <c r="E33" s="40" t="s">
        <v>711</v>
      </c>
      <c r="F33" s="40" t="s">
        <v>711</v>
      </c>
      <c r="G33" s="40" t="s">
        <v>711</v>
      </c>
      <c r="H33" s="40" t="s">
        <v>711</v>
      </c>
      <c r="I33" s="40" t="s">
        <v>711</v>
      </c>
      <c r="J33" s="40" t="s">
        <v>711</v>
      </c>
      <c r="K33" s="40" t="s">
        <v>711</v>
      </c>
      <c r="L33" s="40" t="s">
        <v>711</v>
      </c>
      <c r="M33" s="40" t="s">
        <v>711</v>
      </c>
      <c r="N33" s="40" t="s">
        <v>711</v>
      </c>
      <c r="O33" s="40" t="s">
        <v>711</v>
      </c>
      <c r="P33" s="40" t="s">
        <v>711</v>
      </c>
      <c r="Q33" s="40" t="s">
        <v>711</v>
      </c>
      <c r="R33" s="40" t="s">
        <v>711</v>
      </c>
      <c r="S33" s="40" t="s">
        <v>711</v>
      </c>
      <c r="T33" s="40" t="s">
        <v>711</v>
      </c>
      <c r="U33" s="40" t="s">
        <v>711</v>
      </c>
      <c r="V33" s="40" t="s">
        <v>711</v>
      </c>
    </row>
    <row r="34" spans="2:22" ht="62.4" x14ac:dyDescent="0.3">
      <c r="B34" s="36" t="s">
        <v>444</v>
      </c>
      <c r="C34" s="33" t="s">
        <v>727</v>
      </c>
      <c r="D34" s="34" t="s">
        <v>708</v>
      </c>
      <c r="E34" s="40" t="s">
        <v>711</v>
      </c>
      <c r="F34" s="40" t="s">
        <v>711</v>
      </c>
      <c r="G34" s="40" t="s">
        <v>711</v>
      </c>
      <c r="H34" s="40" t="s">
        <v>711</v>
      </c>
      <c r="I34" s="40" t="s">
        <v>711</v>
      </c>
      <c r="J34" s="40" t="s">
        <v>711</v>
      </c>
      <c r="K34" s="40" t="s">
        <v>711</v>
      </c>
      <c r="L34" s="40" t="s">
        <v>711</v>
      </c>
      <c r="M34" s="40" t="s">
        <v>711</v>
      </c>
      <c r="N34" s="40" t="s">
        <v>711</v>
      </c>
      <c r="O34" s="40" t="s">
        <v>711</v>
      </c>
      <c r="P34" s="40" t="s">
        <v>711</v>
      </c>
      <c r="Q34" s="40" t="s">
        <v>711</v>
      </c>
      <c r="R34" s="40" t="s">
        <v>711</v>
      </c>
      <c r="S34" s="40" t="s">
        <v>711</v>
      </c>
      <c r="T34" s="40" t="s">
        <v>711</v>
      </c>
      <c r="U34" s="40" t="s">
        <v>711</v>
      </c>
      <c r="V34" s="40" t="s">
        <v>711</v>
      </c>
    </row>
    <row r="35" spans="2:22" ht="46.8" x14ac:dyDescent="0.3">
      <c r="B35" s="36" t="s">
        <v>536</v>
      </c>
      <c r="C35" s="33" t="s">
        <v>728</v>
      </c>
      <c r="D35" s="34" t="s">
        <v>708</v>
      </c>
      <c r="E35" s="40" t="s">
        <v>711</v>
      </c>
      <c r="F35" s="40" t="s">
        <v>711</v>
      </c>
      <c r="G35" s="40" t="s">
        <v>711</v>
      </c>
      <c r="H35" s="40" t="s">
        <v>711</v>
      </c>
      <c r="I35" s="40" t="s">
        <v>711</v>
      </c>
      <c r="J35" s="40" t="s">
        <v>711</v>
      </c>
      <c r="K35" s="40" t="s">
        <v>711</v>
      </c>
      <c r="L35" s="40" t="s">
        <v>711</v>
      </c>
      <c r="M35" s="40" t="s">
        <v>711</v>
      </c>
      <c r="N35" s="40" t="s">
        <v>711</v>
      </c>
      <c r="O35" s="40" t="s">
        <v>711</v>
      </c>
      <c r="P35" s="40" t="s">
        <v>711</v>
      </c>
      <c r="Q35" s="40" t="s">
        <v>711</v>
      </c>
      <c r="R35" s="40" t="s">
        <v>711</v>
      </c>
      <c r="S35" s="40" t="s">
        <v>711</v>
      </c>
      <c r="T35" s="40" t="s">
        <v>711</v>
      </c>
      <c r="U35" s="40" t="s">
        <v>711</v>
      </c>
      <c r="V35" s="40" t="s">
        <v>711</v>
      </c>
    </row>
    <row r="36" spans="2:22" ht="78" x14ac:dyDescent="0.3">
      <c r="B36" s="36" t="s">
        <v>465</v>
      </c>
      <c r="C36" s="33" t="s">
        <v>729</v>
      </c>
      <c r="D36" s="36" t="s">
        <v>708</v>
      </c>
      <c r="E36" s="40" t="s">
        <v>711</v>
      </c>
      <c r="F36" s="40" t="s">
        <v>711</v>
      </c>
      <c r="G36" s="40" t="s">
        <v>711</v>
      </c>
      <c r="H36" s="40" t="s">
        <v>711</v>
      </c>
      <c r="I36" s="40" t="s">
        <v>711</v>
      </c>
      <c r="J36" s="40" t="s">
        <v>711</v>
      </c>
      <c r="K36" s="40" t="s">
        <v>711</v>
      </c>
      <c r="L36" s="40" t="s">
        <v>711</v>
      </c>
      <c r="M36" s="40" t="s">
        <v>711</v>
      </c>
      <c r="N36" s="40" t="s">
        <v>711</v>
      </c>
      <c r="O36" s="40" t="s">
        <v>711</v>
      </c>
      <c r="P36" s="40" t="s">
        <v>711</v>
      </c>
      <c r="Q36" s="40" t="s">
        <v>711</v>
      </c>
      <c r="R36" s="40" t="s">
        <v>711</v>
      </c>
      <c r="S36" s="40" t="s">
        <v>711</v>
      </c>
      <c r="T36" s="40" t="s">
        <v>711</v>
      </c>
      <c r="U36" s="40" t="s">
        <v>711</v>
      </c>
      <c r="V36" s="40" t="s">
        <v>711</v>
      </c>
    </row>
    <row r="37" spans="2:22" ht="62.4" x14ac:dyDescent="0.3">
      <c r="B37" s="36" t="s">
        <v>466</v>
      </c>
      <c r="C37" s="33" t="s">
        <v>730</v>
      </c>
      <c r="D37" s="34" t="s">
        <v>708</v>
      </c>
      <c r="E37" s="40" t="s">
        <v>711</v>
      </c>
      <c r="F37" s="40" t="s">
        <v>711</v>
      </c>
      <c r="G37" s="40" t="s">
        <v>711</v>
      </c>
      <c r="H37" s="40" t="s">
        <v>711</v>
      </c>
      <c r="I37" s="40" t="s">
        <v>711</v>
      </c>
      <c r="J37" s="40" t="s">
        <v>711</v>
      </c>
      <c r="K37" s="40" t="s">
        <v>711</v>
      </c>
      <c r="L37" s="40" t="s">
        <v>711</v>
      </c>
      <c r="M37" s="40" t="s">
        <v>711</v>
      </c>
      <c r="N37" s="40" t="s">
        <v>711</v>
      </c>
      <c r="O37" s="40" t="s">
        <v>711</v>
      </c>
      <c r="P37" s="40" t="s">
        <v>711</v>
      </c>
      <c r="Q37" s="40" t="s">
        <v>711</v>
      </c>
      <c r="R37" s="40" t="s">
        <v>711</v>
      </c>
      <c r="S37" s="40" t="s">
        <v>711</v>
      </c>
      <c r="T37" s="40" t="s">
        <v>711</v>
      </c>
      <c r="U37" s="40" t="s">
        <v>711</v>
      </c>
      <c r="V37" s="40" t="s">
        <v>711</v>
      </c>
    </row>
    <row r="38" spans="2:22" ht="62.4" x14ac:dyDescent="0.3">
      <c r="B38" s="36" t="s">
        <v>537</v>
      </c>
      <c r="C38" s="33" t="s">
        <v>731</v>
      </c>
      <c r="D38" s="36" t="s">
        <v>708</v>
      </c>
      <c r="E38" s="40" t="s">
        <v>711</v>
      </c>
      <c r="F38" s="40" t="s">
        <v>711</v>
      </c>
      <c r="G38" s="40" t="s">
        <v>711</v>
      </c>
      <c r="H38" s="40" t="s">
        <v>711</v>
      </c>
      <c r="I38" s="40" t="s">
        <v>711</v>
      </c>
      <c r="J38" s="40" t="s">
        <v>711</v>
      </c>
      <c r="K38" s="40" t="s">
        <v>711</v>
      </c>
      <c r="L38" s="40" t="s">
        <v>711</v>
      </c>
      <c r="M38" s="40" t="s">
        <v>711</v>
      </c>
      <c r="N38" s="40" t="s">
        <v>711</v>
      </c>
      <c r="O38" s="40" t="s">
        <v>711</v>
      </c>
      <c r="P38" s="40" t="s">
        <v>711</v>
      </c>
      <c r="Q38" s="40" t="s">
        <v>711</v>
      </c>
      <c r="R38" s="40" t="s">
        <v>711</v>
      </c>
      <c r="S38" s="40" t="s">
        <v>711</v>
      </c>
      <c r="T38" s="40" t="s">
        <v>711</v>
      </c>
      <c r="U38" s="40" t="s">
        <v>711</v>
      </c>
      <c r="V38" s="40" t="s">
        <v>711</v>
      </c>
    </row>
    <row r="39" spans="2:22" ht="46.8" x14ac:dyDescent="0.3">
      <c r="B39" s="36" t="s">
        <v>732</v>
      </c>
      <c r="C39" s="33" t="s">
        <v>733</v>
      </c>
      <c r="D39" s="34" t="s">
        <v>708</v>
      </c>
      <c r="E39" s="40" t="s">
        <v>711</v>
      </c>
      <c r="F39" s="40" t="s">
        <v>711</v>
      </c>
      <c r="G39" s="40" t="s">
        <v>711</v>
      </c>
      <c r="H39" s="40" t="s">
        <v>711</v>
      </c>
      <c r="I39" s="40" t="s">
        <v>711</v>
      </c>
      <c r="J39" s="40" t="s">
        <v>711</v>
      </c>
      <c r="K39" s="40" t="s">
        <v>711</v>
      </c>
      <c r="L39" s="40" t="s">
        <v>711</v>
      </c>
      <c r="M39" s="40" t="s">
        <v>711</v>
      </c>
      <c r="N39" s="40" t="s">
        <v>711</v>
      </c>
      <c r="O39" s="40" t="s">
        <v>711</v>
      </c>
      <c r="P39" s="40" t="s">
        <v>711</v>
      </c>
      <c r="Q39" s="40" t="s">
        <v>711</v>
      </c>
      <c r="R39" s="40" t="s">
        <v>711</v>
      </c>
      <c r="S39" s="40" t="s">
        <v>711</v>
      </c>
      <c r="T39" s="40" t="s">
        <v>711</v>
      </c>
      <c r="U39" s="40" t="s">
        <v>711</v>
      </c>
      <c r="V39" s="40" t="s">
        <v>711</v>
      </c>
    </row>
    <row r="40" spans="2:22" ht="140.4" x14ac:dyDescent="0.3">
      <c r="B40" s="36" t="s">
        <v>732</v>
      </c>
      <c r="C40" s="33" t="s">
        <v>734</v>
      </c>
      <c r="D40" s="34" t="s">
        <v>708</v>
      </c>
      <c r="E40" s="40" t="s">
        <v>711</v>
      </c>
      <c r="F40" s="40" t="s">
        <v>711</v>
      </c>
      <c r="G40" s="40" t="s">
        <v>711</v>
      </c>
      <c r="H40" s="40" t="s">
        <v>711</v>
      </c>
      <c r="I40" s="40" t="s">
        <v>711</v>
      </c>
      <c r="J40" s="40" t="s">
        <v>711</v>
      </c>
      <c r="K40" s="40" t="s">
        <v>711</v>
      </c>
      <c r="L40" s="40" t="s">
        <v>711</v>
      </c>
      <c r="M40" s="40" t="s">
        <v>711</v>
      </c>
      <c r="N40" s="40" t="s">
        <v>711</v>
      </c>
      <c r="O40" s="40" t="s">
        <v>711</v>
      </c>
      <c r="P40" s="40" t="s">
        <v>711</v>
      </c>
      <c r="Q40" s="40" t="s">
        <v>711</v>
      </c>
      <c r="R40" s="40" t="s">
        <v>711</v>
      </c>
      <c r="S40" s="40" t="s">
        <v>711</v>
      </c>
      <c r="T40" s="40" t="s">
        <v>711</v>
      </c>
      <c r="U40" s="40" t="s">
        <v>711</v>
      </c>
      <c r="V40" s="40" t="s">
        <v>711</v>
      </c>
    </row>
    <row r="41" spans="2:22" ht="124.8" x14ac:dyDescent="0.3">
      <c r="B41" s="36" t="s">
        <v>732</v>
      </c>
      <c r="C41" s="33" t="s">
        <v>735</v>
      </c>
      <c r="D41" s="34" t="s">
        <v>708</v>
      </c>
      <c r="E41" s="40" t="s">
        <v>711</v>
      </c>
      <c r="F41" s="40" t="s">
        <v>711</v>
      </c>
      <c r="G41" s="40" t="s">
        <v>711</v>
      </c>
      <c r="H41" s="40" t="s">
        <v>711</v>
      </c>
      <c r="I41" s="40" t="s">
        <v>711</v>
      </c>
      <c r="J41" s="40" t="s">
        <v>711</v>
      </c>
      <c r="K41" s="40" t="s">
        <v>711</v>
      </c>
      <c r="L41" s="40" t="s">
        <v>711</v>
      </c>
      <c r="M41" s="40" t="s">
        <v>711</v>
      </c>
      <c r="N41" s="40" t="s">
        <v>711</v>
      </c>
      <c r="O41" s="40" t="s">
        <v>711</v>
      </c>
      <c r="P41" s="40" t="s">
        <v>711</v>
      </c>
      <c r="Q41" s="40" t="s">
        <v>711</v>
      </c>
      <c r="R41" s="40" t="s">
        <v>711</v>
      </c>
      <c r="S41" s="40" t="s">
        <v>711</v>
      </c>
      <c r="T41" s="40" t="s">
        <v>711</v>
      </c>
      <c r="U41" s="40" t="s">
        <v>711</v>
      </c>
      <c r="V41" s="40" t="s">
        <v>711</v>
      </c>
    </row>
    <row r="42" spans="2:22" ht="124.8" x14ac:dyDescent="0.3">
      <c r="B42" s="36" t="s">
        <v>732</v>
      </c>
      <c r="C42" s="33" t="s">
        <v>736</v>
      </c>
      <c r="D42" s="34" t="s">
        <v>708</v>
      </c>
      <c r="E42" s="40" t="s">
        <v>711</v>
      </c>
      <c r="F42" s="40" t="s">
        <v>711</v>
      </c>
      <c r="G42" s="40" t="s">
        <v>711</v>
      </c>
      <c r="H42" s="40" t="s">
        <v>711</v>
      </c>
      <c r="I42" s="40" t="s">
        <v>711</v>
      </c>
      <c r="J42" s="40" t="s">
        <v>711</v>
      </c>
      <c r="K42" s="40" t="s">
        <v>711</v>
      </c>
      <c r="L42" s="40" t="s">
        <v>711</v>
      </c>
      <c r="M42" s="40" t="s">
        <v>711</v>
      </c>
      <c r="N42" s="40" t="s">
        <v>711</v>
      </c>
      <c r="O42" s="40" t="s">
        <v>711</v>
      </c>
      <c r="P42" s="40" t="s">
        <v>711</v>
      </c>
      <c r="Q42" s="40" t="s">
        <v>711</v>
      </c>
      <c r="R42" s="40" t="s">
        <v>711</v>
      </c>
      <c r="S42" s="40" t="s">
        <v>711</v>
      </c>
      <c r="T42" s="40" t="s">
        <v>711</v>
      </c>
      <c r="U42" s="40" t="s">
        <v>711</v>
      </c>
      <c r="V42" s="40" t="s">
        <v>711</v>
      </c>
    </row>
    <row r="43" spans="2:22" ht="46.8" x14ac:dyDescent="0.3">
      <c r="B43" s="36" t="s">
        <v>737</v>
      </c>
      <c r="C43" s="33" t="s">
        <v>733</v>
      </c>
      <c r="D43" s="34" t="s">
        <v>708</v>
      </c>
      <c r="E43" s="40" t="s">
        <v>711</v>
      </c>
      <c r="F43" s="40" t="s">
        <v>711</v>
      </c>
      <c r="G43" s="40" t="s">
        <v>711</v>
      </c>
      <c r="H43" s="40" t="s">
        <v>711</v>
      </c>
      <c r="I43" s="40" t="s">
        <v>711</v>
      </c>
      <c r="J43" s="40" t="s">
        <v>711</v>
      </c>
      <c r="K43" s="40" t="s">
        <v>711</v>
      </c>
      <c r="L43" s="40" t="s">
        <v>711</v>
      </c>
      <c r="M43" s="40" t="s">
        <v>711</v>
      </c>
      <c r="N43" s="40" t="s">
        <v>711</v>
      </c>
      <c r="O43" s="40" t="s">
        <v>711</v>
      </c>
      <c r="P43" s="40" t="s">
        <v>711</v>
      </c>
      <c r="Q43" s="40" t="s">
        <v>711</v>
      </c>
      <c r="R43" s="40" t="s">
        <v>711</v>
      </c>
      <c r="S43" s="40" t="s">
        <v>711</v>
      </c>
      <c r="T43" s="40" t="s">
        <v>711</v>
      </c>
      <c r="U43" s="40" t="s">
        <v>711</v>
      </c>
      <c r="V43" s="40" t="s">
        <v>711</v>
      </c>
    </row>
    <row r="44" spans="2:22" ht="140.4" x14ac:dyDescent="0.3">
      <c r="B44" s="36" t="s">
        <v>737</v>
      </c>
      <c r="C44" s="33" t="s">
        <v>734</v>
      </c>
      <c r="D44" s="34" t="s">
        <v>708</v>
      </c>
      <c r="E44" s="40" t="s">
        <v>711</v>
      </c>
      <c r="F44" s="40" t="s">
        <v>711</v>
      </c>
      <c r="G44" s="40" t="s">
        <v>711</v>
      </c>
      <c r="H44" s="40" t="s">
        <v>711</v>
      </c>
      <c r="I44" s="40" t="s">
        <v>711</v>
      </c>
      <c r="J44" s="40" t="s">
        <v>711</v>
      </c>
      <c r="K44" s="40" t="s">
        <v>711</v>
      </c>
      <c r="L44" s="40" t="s">
        <v>711</v>
      </c>
      <c r="M44" s="40" t="s">
        <v>711</v>
      </c>
      <c r="N44" s="40" t="s">
        <v>711</v>
      </c>
      <c r="O44" s="40" t="s">
        <v>711</v>
      </c>
      <c r="P44" s="40" t="s">
        <v>711</v>
      </c>
      <c r="Q44" s="40" t="s">
        <v>711</v>
      </c>
      <c r="R44" s="40" t="s">
        <v>711</v>
      </c>
      <c r="S44" s="40" t="s">
        <v>711</v>
      </c>
      <c r="T44" s="40" t="s">
        <v>711</v>
      </c>
      <c r="U44" s="40" t="s">
        <v>711</v>
      </c>
      <c r="V44" s="40" t="s">
        <v>711</v>
      </c>
    </row>
    <row r="45" spans="2:22" ht="124.8" x14ac:dyDescent="0.3">
      <c r="B45" s="36" t="s">
        <v>737</v>
      </c>
      <c r="C45" s="33" t="s">
        <v>735</v>
      </c>
      <c r="D45" s="34" t="s">
        <v>708</v>
      </c>
      <c r="E45" s="40" t="s">
        <v>711</v>
      </c>
      <c r="F45" s="40" t="s">
        <v>711</v>
      </c>
      <c r="G45" s="40" t="s">
        <v>711</v>
      </c>
      <c r="H45" s="40" t="s">
        <v>711</v>
      </c>
      <c r="I45" s="40" t="s">
        <v>711</v>
      </c>
      <c r="J45" s="40" t="s">
        <v>711</v>
      </c>
      <c r="K45" s="40" t="s">
        <v>711</v>
      </c>
      <c r="L45" s="40" t="s">
        <v>711</v>
      </c>
      <c r="M45" s="40" t="s">
        <v>711</v>
      </c>
      <c r="N45" s="40" t="s">
        <v>711</v>
      </c>
      <c r="O45" s="40" t="s">
        <v>711</v>
      </c>
      <c r="P45" s="40" t="s">
        <v>711</v>
      </c>
      <c r="Q45" s="40" t="s">
        <v>711</v>
      </c>
      <c r="R45" s="40" t="s">
        <v>711</v>
      </c>
      <c r="S45" s="40" t="s">
        <v>711</v>
      </c>
      <c r="T45" s="40" t="s">
        <v>711</v>
      </c>
      <c r="U45" s="40" t="s">
        <v>711</v>
      </c>
      <c r="V45" s="40" t="s">
        <v>711</v>
      </c>
    </row>
    <row r="46" spans="2:22" ht="124.8" x14ac:dyDescent="0.3">
      <c r="B46" s="36" t="s">
        <v>737</v>
      </c>
      <c r="C46" s="33" t="s">
        <v>738</v>
      </c>
      <c r="D46" s="34" t="s">
        <v>708</v>
      </c>
      <c r="E46" s="40" t="s">
        <v>711</v>
      </c>
      <c r="F46" s="40" t="s">
        <v>711</v>
      </c>
      <c r="G46" s="40" t="s">
        <v>711</v>
      </c>
      <c r="H46" s="40" t="s">
        <v>711</v>
      </c>
      <c r="I46" s="40" t="s">
        <v>711</v>
      </c>
      <c r="J46" s="40" t="s">
        <v>711</v>
      </c>
      <c r="K46" s="40" t="s">
        <v>711</v>
      </c>
      <c r="L46" s="40" t="s">
        <v>711</v>
      </c>
      <c r="M46" s="40" t="s">
        <v>711</v>
      </c>
      <c r="N46" s="40" t="s">
        <v>711</v>
      </c>
      <c r="O46" s="40" t="s">
        <v>711</v>
      </c>
      <c r="P46" s="40" t="s">
        <v>711</v>
      </c>
      <c r="Q46" s="40" t="s">
        <v>711</v>
      </c>
      <c r="R46" s="40" t="s">
        <v>711</v>
      </c>
      <c r="S46" s="40" t="s">
        <v>711</v>
      </c>
      <c r="T46" s="40" t="s">
        <v>711</v>
      </c>
      <c r="U46" s="40" t="s">
        <v>711</v>
      </c>
      <c r="V46" s="40" t="s">
        <v>711</v>
      </c>
    </row>
    <row r="47" spans="2:22" ht="124.8" x14ac:dyDescent="0.3">
      <c r="B47" s="36" t="s">
        <v>739</v>
      </c>
      <c r="C47" s="33" t="s">
        <v>740</v>
      </c>
      <c r="D47" s="36" t="s">
        <v>708</v>
      </c>
      <c r="E47" s="40" t="s">
        <v>711</v>
      </c>
      <c r="F47" s="40" t="s">
        <v>711</v>
      </c>
      <c r="G47" s="40" t="s">
        <v>711</v>
      </c>
      <c r="H47" s="40" t="s">
        <v>711</v>
      </c>
      <c r="I47" s="40" t="s">
        <v>711</v>
      </c>
      <c r="J47" s="40" t="s">
        <v>711</v>
      </c>
      <c r="K47" s="40" t="s">
        <v>711</v>
      </c>
      <c r="L47" s="40" t="s">
        <v>711</v>
      </c>
      <c r="M47" s="40" t="s">
        <v>711</v>
      </c>
      <c r="N47" s="40" t="s">
        <v>711</v>
      </c>
      <c r="O47" s="40" t="s">
        <v>711</v>
      </c>
      <c r="P47" s="40" t="s">
        <v>711</v>
      </c>
      <c r="Q47" s="40" t="s">
        <v>711</v>
      </c>
      <c r="R47" s="40" t="s">
        <v>711</v>
      </c>
      <c r="S47" s="40" t="s">
        <v>711</v>
      </c>
      <c r="T47" s="40" t="s">
        <v>711</v>
      </c>
      <c r="U47" s="40" t="s">
        <v>711</v>
      </c>
      <c r="V47" s="40" t="s">
        <v>711</v>
      </c>
    </row>
    <row r="48" spans="2:22" ht="109.2" x14ac:dyDescent="0.3">
      <c r="B48" s="36" t="s">
        <v>741</v>
      </c>
      <c r="C48" s="33" t="s">
        <v>742</v>
      </c>
      <c r="D48" s="34" t="s">
        <v>708</v>
      </c>
      <c r="E48" s="40" t="s">
        <v>711</v>
      </c>
      <c r="F48" s="40" t="s">
        <v>711</v>
      </c>
      <c r="G48" s="40" t="s">
        <v>711</v>
      </c>
      <c r="H48" s="40" t="s">
        <v>711</v>
      </c>
      <c r="I48" s="40" t="s">
        <v>711</v>
      </c>
      <c r="J48" s="40" t="s">
        <v>711</v>
      </c>
      <c r="K48" s="40" t="s">
        <v>711</v>
      </c>
      <c r="L48" s="40" t="s">
        <v>711</v>
      </c>
      <c r="M48" s="40" t="s">
        <v>711</v>
      </c>
      <c r="N48" s="40" t="s">
        <v>711</v>
      </c>
      <c r="O48" s="40" t="s">
        <v>711</v>
      </c>
      <c r="P48" s="40" t="s">
        <v>711</v>
      </c>
      <c r="Q48" s="40" t="s">
        <v>711</v>
      </c>
      <c r="R48" s="40" t="s">
        <v>711</v>
      </c>
      <c r="S48" s="40" t="s">
        <v>711</v>
      </c>
      <c r="T48" s="40" t="s">
        <v>711</v>
      </c>
      <c r="U48" s="40" t="s">
        <v>711</v>
      </c>
      <c r="V48" s="40" t="s">
        <v>711</v>
      </c>
    </row>
    <row r="49" spans="2:22" ht="109.2" x14ac:dyDescent="0.3">
      <c r="B49" s="36" t="s">
        <v>743</v>
      </c>
      <c r="C49" s="33" t="s">
        <v>744</v>
      </c>
      <c r="D49" s="34" t="s">
        <v>708</v>
      </c>
      <c r="E49" s="40" t="s">
        <v>711</v>
      </c>
      <c r="F49" s="40" t="s">
        <v>711</v>
      </c>
      <c r="G49" s="40" t="s">
        <v>711</v>
      </c>
      <c r="H49" s="40" t="s">
        <v>711</v>
      </c>
      <c r="I49" s="40" t="s">
        <v>711</v>
      </c>
      <c r="J49" s="40" t="s">
        <v>711</v>
      </c>
      <c r="K49" s="40" t="s">
        <v>711</v>
      </c>
      <c r="L49" s="40" t="s">
        <v>711</v>
      </c>
      <c r="M49" s="40" t="s">
        <v>711</v>
      </c>
      <c r="N49" s="40" t="s">
        <v>711</v>
      </c>
      <c r="O49" s="40" t="s">
        <v>711</v>
      </c>
      <c r="P49" s="40" t="s">
        <v>711</v>
      </c>
      <c r="Q49" s="40" t="s">
        <v>711</v>
      </c>
      <c r="R49" s="40" t="s">
        <v>711</v>
      </c>
      <c r="S49" s="40" t="s">
        <v>711</v>
      </c>
      <c r="T49" s="40" t="s">
        <v>711</v>
      </c>
      <c r="U49" s="40" t="s">
        <v>711</v>
      </c>
      <c r="V49" s="40" t="s">
        <v>711</v>
      </c>
    </row>
    <row r="50" spans="2:22" ht="46.8" x14ac:dyDescent="0.3">
      <c r="B50" s="36" t="s">
        <v>538</v>
      </c>
      <c r="C50" s="33" t="s">
        <v>745</v>
      </c>
      <c r="D50" s="36" t="s">
        <v>708</v>
      </c>
      <c r="E50" s="40" t="s">
        <v>711</v>
      </c>
      <c r="F50" s="40" t="s">
        <v>711</v>
      </c>
      <c r="G50" s="40" t="s">
        <v>711</v>
      </c>
      <c r="H50" s="40" t="s">
        <v>711</v>
      </c>
      <c r="I50" s="40" t="s">
        <v>711</v>
      </c>
      <c r="J50" s="40" t="s">
        <v>711</v>
      </c>
      <c r="K50" s="40" t="s">
        <v>711</v>
      </c>
      <c r="L50" s="40" t="s">
        <v>711</v>
      </c>
      <c r="M50" s="40" t="s">
        <v>711</v>
      </c>
      <c r="N50" s="40" t="s">
        <v>711</v>
      </c>
      <c r="O50" s="40" t="s">
        <v>711</v>
      </c>
      <c r="P50" s="40" t="s">
        <v>711</v>
      </c>
      <c r="Q50" s="40" t="s">
        <v>711</v>
      </c>
      <c r="R50" s="40" t="s">
        <v>711</v>
      </c>
      <c r="S50" s="40" t="s">
        <v>711</v>
      </c>
      <c r="T50" s="40" t="s">
        <v>711</v>
      </c>
      <c r="U50" s="40" t="s">
        <v>711</v>
      </c>
      <c r="V50" s="40" t="s">
        <v>711</v>
      </c>
    </row>
    <row r="51" spans="2:22" ht="78" x14ac:dyDescent="0.3">
      <c r="B51" s="36" t="s">
        <v>699</v>
      </c>
      <c r="C51" s="33" t="s">
        <v>746</v>
      </c>
      <c r="D51" s="36" t="s">
        <v>708</v>
      </c>
      <c r="E51" s="40" t="s">
        <v>711</v>
      </c>
      <c r="F51" s="40" t="s">
        <v>711</v>
      </c>
      <c r="G51" s="40" t="s">
        <v>711</v>
      </c>
      <c r="H51" s="40" t="s">
        <v>711</v>
      </c>
      <c r="I51" s="40" t="s">
        <v>711</v>
      </c>
      <c r="J51" s="40" t="s">
        <v>711</v>
      </c>
      <c r="K51" s="40" t="s">
        <v>711</v>
      </c>
      <c r="L51" s="40" t="s">
        <v>711</v>
      </c>
      <c r="M51" s="40" t="s">
        <v>711</v>
      </c>
      <c r="N51" s="40" t="s">
        <v>711</v>
      </c>
      <c r="O51" s="40" t="s">
        <v>711</v>
      </c>
      <c r="P51" s="40" t="s">
        <v>711</v>
      </c>
      <c r="Q51" s="40" t="s">
        <v>711</v>
      </c>
      <c r="R51" s="40" t="s">
        <v>711</v>
      </c>
      <c r="S51" s="40" t="s">
        <v>711</v>
      </c>
      <c r="T51" s="40" t="s">
        <v>711</v>
      </c>
      <c r="U51" s="40" t="s">
        <v>711</v>
      </c>
      <c r="V51" s="40" t="s">
        <v>711</v>
      </c>
    </row>
    <row r="52" spans="2:22" ht="46.8" x14ac:dyDescent="0.3">
      <c r="B52" s="36" t="s">
        <v>471</v>
      </c>
      <c r="C52" s="33" t="s">
        <v>747</v>
      </c>
      <c r="D52" s="36" t="s">
        <v>708</v>
      </c>
      <c r="E52" s="40" t="s">
        <v>711</v>
      </c>
      <c r="F52" s="40" t="s">
        <v>711</v>
      </c>
      <c r="G52" s="40" t="s">
        <v>711</v>
      </c>
      <c r="H52" s="40" t="s">
        <v>711</v>
      </c>
      <c r="I52" s="40" t="s">
        <v>711</v>
      </c>
      <c r="J52" s="40" t="s">
        <v>711</v>
      </c>
      <c r="K52" s="40" t="s">
        <v>711</v>
      </c>
      <c r="L52" s="40" t="s">
        <v>711</v>
      </c>
      <c r="M52" s="40" t="s">
        <v>711</v>
      </c>
      <c r="N52" s="40" t="s">
        <v>711</v>
      </c>
      <c r="O52" s="40" t="s">
        <v>711</v>
      </c>
      <c r="P52" s="40" t="s">
        <v>711</v>
      </c>
      <c r="Q52" s="40" t="s">
        <v>711</v>
      </c>
      <c r="R52" s="40" t="s">
        <v>711</v>
      </c>
      <c r="S52" s="40" t="s">
        <v>711</v>
      </c>
      <c r="T52" s="40" t="s">
        <v>711</v>
      </c>
      <c r="U52" s="40" t="s">
        <v>711</v>
      </c>
      <c r="V52" s="40" t="s">
        <v>711</v>
      </c>
    </row>
    <row r="53" spans="2:22" ht="78" x14ac:dyDescent="0.3">
      <c r="B53" s="36" t="s">
        <v>476</v>
      </c>
      <c r="C53" s="33" t="s">
        <v>790</v>
      </c>
      <c r="D53" s="36" t="s">
        <v>708</v>
      </c>
      <c r="E53" s="40" t="s">
        <v>711</v>
      </c>
      <c r="F53" s="40" t="s">
        <v>711</v>
      </c>
      <c r="G53" s="40" t="s">
        <v>711</v>
      </c>
      <c r="H53" s="40" t="s">
        <v>711</v>
      </c>
      <c r="I53" s="40" t="s">
        <v>711</v>
      </c>
      <c r="J53" s="40" t="s">
        <v>711</v>
      </c>
      <c r="K53" s="40" t="s">
        <v>711</v>
      </c>
      <c r="L53" s="40" t="s">
        <v>711</v>
      </c>
      <c r="M53" s="40" t="s">
        <v>711</v>
      </c>
      <c r="N53" s="40" t="s">
        <v>711</v>
      </c>
      <c r="O53" s="40" t="s">
        <v>711</v>
      </c>
      <c r="P53" s="40" t="s">
        <v>711</v>
      </c>
      <c r="Q53" s="40" t="s">
        <v>711</v>
      </c>
      <c r="R53" s="40" t="s">
        <v>711</v>
      </c>
      <c r="S53" s="40" t="s">
        <v>711</v>
      </c>
      <c r="T53" s="40" t="s">
        <v>711</v>
      </c>
      <c r="U53" s="40" t="s">
        <v>711</v>
      </c>
      <c r="V53" s="40" t="s">
        <v>711</v>
      </c>
    </row>
    <row r="54" spans="2:22" ht="62.4" x14ac:dyDescent="0.3">
      <c r="B54" s="36" t="s">
        <v>700</v>
      </c>
      <c r="C54" s="33" t="s">
        <v>791</v>
      </c>
      <c r="D54" s="36" t="s">
        <v>708</v>
      </c>
      <c r="E54" s="40" t="s">
        <v>711</v>
      </c>
      <c r="F54" s="40" t="s">
        <v>711</v>
      </c>
      <c r="G54" s="40" t="s">
        <v>711</v>
      </c>
      <c r="H54" s="40" t="s">
        <v>711</v>
      </c>
      <c r="I54" s="40" t="s">
        <v>711</v>
      </c>
      <c r="J54" s="40" t="s">
        <v>711</v>
      </c>
      <c r="K54" s="40" t="s">
        <v>711</v>
      </c>
      <c r="L54" s="40" t="s">
        <v>711</v>
      </c>
      <c r="M54" s="40" t="s">
        <v>711</v>
      </c>
      <c r="N54" s="40" t="s">
        <v>711</v>
      </c>
      <c r="O54" s="40" t="s">
        <v>711</v>
      </c>
      <c r="P54" s="40" t="s">
        <v>711</v>
      </c>
      <c r="Q54" s="40" t="s">
        <v>711</v>
      </c>
      <c r="R54" s="40" t="s">
        <v>711</v>
      </c>
      <c r="S54" s="40" t="s">
        <v>711</v>
      </c>
      <c r="T54" s="40" t="s">
        <v>711</v>
      </c>
      <c r="U54" s="40" t="s">
        <v>711</v>
      </c>
      <c r="V54" s="40" t="s">
        <v>711</v>
      </c>
    </row>
    <row r="55" spans="2:22" ht="46.8" x14ac:dyDescent="0.3">
      <c r="B55" s="36" t="s">
        <v>792</v>
      </c>
      <c r="C55" s="33" t="s">
        <v>793</v>
      </c>
      <c r="D55" s="36" t="s">
        <v>708</v>
      </c>
      <c r="E55" s="40" t="s">
        <v>711</v>
      </c>
      <c r="F55" s="40" t="s">
        <v>711</v>
      </c>
      <c r="G55" s="40" t="s">
        <v>711</v>
      </c>
      <c r="H55" s="40" t="s">
        <v>711</v>
      </c>
      <c r="I55" s="40" t="s">
        <v>711</v>
      </c>
      <c r="J55" s="40" t="s">
        <v>711</v>
      </c>
      <c r="K55" s="40" t="s">
        <v>711</v>
      </c>
      <c r="L55" s="40" t="s">
        <v>711</v>
      </c>
      <c r="M55" s="40" t="s">
        <v>711</v>
      </c>
      <c r="N55" s="40" t="s">
        <v>711</v>
      </c>
      <c r="O55" s="40" t="s">
        <v>711</v>
      </c>
      <c r="P55" s="40" t="s">
        <v>711</v>
      </c>
      <c r="Q55" s="40" t="s">
        <v>711</v>
      </c>
      <c r="R55" s="40" t="s">
        <v>711</v>
      </c>
      <c r="S55" s="40" t="s">
        <v>711</v>
      </c>
      <c r="T55" s="40" t="s">
        <v>711</v>
      </c>
      <c r="U55" s="40" t="s">
        <v>711</v>
      </c>
      <c r="V55" s="40" t="s">
        <v>711</v>
      </c>
    </row>
    <row r="56" spans="2:22" ht="62.4" x14ac:dyDescent="0.3">
      <c r="B56" s="36" t="s">
        <v>794</v>
      </c>
      <c r="C56" s="33" t="s">
        <v>795</v>
      </c>
      <c r="D56" s="34" t="s">
        <v>708</v>
      </c>
      <c r="E56" s="40" t="s">
        <v>711</v>
      </c>
      <c r="F56" s="40" t="s">
        <v>711</v>
      </c>
      <c r="G56" s="40" t="s">
        <v>711</v>
      </c>
      <c r="H56" s="40" t="s">
        <v>711</v>
      </c>
      <c r="I56" s="40" t="s">
        <v>711</v>
      </c>
      <c r="J56" s="40" t="s">
        <v>711</v>
      </c>
      <c r="K56" s="40" t="s">
        <v>711</v>
      </c>
      <c r="L56" s="40" t="s">
        <v>711</v>
      </c>
      <c r="M56" s="40" t="s">
        <v>711</v>
      </c>
      <c r="N56" s="40" t="s">
        <v>711</v>
      </c>
      <c r="O56" s="40" t="s">
        <v>711</v>
      </c>
      <c r="P56" s="40" t="s">
        <v>711</v>
      </c>
      <c r="Q56" s="40" t="s">
        <v>711</v>
      </c>
      <c r="R56" s="40" t="s">
        <v>711</v>
      </c>
      <c r="S56" s="40" t="s">
        <v>711</v>
      </c>
      <c r="T56" s="40" t="s">
        <v>711</v>
      </c>
      <c r="U56" s="40" t="s">
        <v>711</v>
      </c>
      <c r="V56" s="40" t="s">
        <v>711</v>
      </c>
    </row>
    <row r="57" spans="2:22" ht="46.8" x14ac:dyDescent="0.3">
      <c r="B57" s="36" t="s">
        <v>701</v>
      </c>
      <c r="C57" s="33" t="s">
        <v>796</v>
      </c>
      <c r="D57" s="36" t="s">
        <v>708</v>
      </c>
      <c r="E57" s="40" t="s">
        <v>711</v>
      </c>
      <c r="F57" s="40" t="s">
        <v>711</v>
      </c>
      <c r="G57" s="40" t="s">
        <v>711</v>
      </c>
      <c r="H57" s="40" t="s">
        <v>711</v>
      </c>
      <c r="I57" s="40" t="s">
        <v>711</v>
      </c>
      <c r="J57" s="40" t="s">
        <v>711</v>
      </c>
      <c r="K57" s="40" t="s">
        <v>711</v>
      </c>
      <c r="L57" s="40" t="s">
        <v>711</v>
      </c>
      <c r="M57" s="40" t="s">
        <v>711</v>
      </c>
      <c r="N57" s="40" t="s">
        <v>711</v>
      </c>
      <c r="O57" s="40" t="s">
        <v>711</v>
      </c>
      <c r="P57" s="40" t="s">
        <v>711</v>
      </c>
      <c r="Q57" s="40" t="s">
        <v>711</v>
      </c>
      <c r="R57" s="40" t="s">
        <v>711</v>
      </c>
      <c r="S57" s="40" t="s">
        <v>711</v>
      </c>
      <c r="T57" s="40" t="s">
        <v>711</v>
      </c>
      <c r="U57" s="40" t="s">
        <v>711</v>
      </c>
      <c r="V57" s="40" t="s">
        <v>711</v>
      </c>
    </row>
    <row r="58" spans="2:22" ht="46.8" x14ac:dyDescent="0.3">
      <c r="B58" s="36" t="s">
        <v>486</v>
      </c>
      <c r="C58" s="33" t="s">
        <v>797</v>
      </c>
      <c r="D58" s="34" t="s">
        <v>708</v>
      </c>
      <c r="E58" s="40" t="s">
        <v>711</v>
      </c>
      <c r="F58" s="40" t="s">
        <v>711</v>
      </c>
      <c r="G58" s="40" t="s">
        <v>711</v>
      </c>
      <c r="H58" s="40" t="s">
        <v>711</v>
      </c>
      <c r="I58" s="40" t="s">
        <v>711</v>
      </c>
      <c r="J58" s="40" t="s">
        <v>711</v>
      </c>
      <c r="K58" s="40" t="s">
        <v>711</v>
      </c>
      <c r="L58" s="40" t="s">
        <v>711</v>
      </c>
      <c r="M58" s="40" t="s">
        <v>711</v>
      </c>
      <c r="N58" s="40" t="s">
        <v>711</v>
      </c>
      <c r="O58" s="40" t="s">
        <v>711</v>
      </c>
      <c r="P58" s="40" t="s">
        <v>711</v>
      </c>
      <c r="Q58" s="40" t="s">
        <v>711</v>
      </c>
      <c r="R58" s="40" t="s">
        <v>711</v>
      </c>
      <c r="S58" s="40" t="s">
        <v>711</v>
      </c>
      <c r="T58" s="40" t="s">
        <v>711</v>
      </c>
      <c r="U58" s="40" t="s">
        <v>711</v>
      </c>
      <c r="V58" s="40" t="s">
        <v>711</v>
      </c>
    </row>
    <row r="59" spans="2:22" ht="46.8" x14ac:dyDescent="0.3">
      <c r="B59" s="36" t="s">
        <v>489</v>
      </c>
      <c r="C59" s="33" t="s">
        <v>798</v>
      </c>
      <c r="D59" s="34" t="s">
        <v>708</v>
      </c>
      <c r="E59" s="40" t="s">
        <v>711</v>
      </c>
      <c r="F59" s="40" t="s">
        <v>711</v>
      </c>
      <c r="G59" s="40" t="s">
        <v>711</v>
      </c>
      <c r="H59" s="40" t="s">
        <v>711</v>
      </c>
      <c r="I59" s="40" t="s">
        <v>711</v>
      </c>
      <c r="J59" s="40" t="s">
        <v>711</v>
      </c>
      <c r="K59" s="40" t="s">
        <v>711</v>
      </c>
      <c r="L59" s="40" t="s">
        <v>711</v>
      </c>
      <c r="M59" s="40" t="s">
        <v>711</v>
      </c>
      <c r="N59" s="40" t="s">
        <v>711</v>
      </c>
      <c r="O59" s="40" t="s">
        <v>711</v>
      </c>
      <c r="P59" s="40" t="s">
        <v>711</v>
      </c>
      <c r="Q59" s="40" t="s">
        <v>711</v>
      </c>
      <c r="R59" s="40" t="s">
        <v>711</v>
      </c>
      <c r="S59" s="40" t="s">
        <v>711</v>
      </c>
      <c r="T59" s="40" t="s">
        <v>711</v>
      </c>
      <c r="U59" s="40" t="s">
        <v>711</v>
      </c>
      <c r="V59" s="40" t="s">
        <v>711</v>
      </c>
    </row>
    <row r="60" spans="2:22" ht="46.8" x14ac:dyDescent="0.3">
      <c r="B60" s="36" t="s">
        <v>490</v>
      </c>
      <c r="C60" s="33" t="s">
        <v>799</v>
      </c>
      <c r="D60" s="34" t="s">
        <v>708</v>
      </c>
      <c r="E60" s="40" t="s">
        <v>711</v>
      </c>
      <c r="F60" s="40" t="s">
        <v>711</v>
      </c>
      <c r="G60" s="40" t="s">
        <v>711</v>
      </c>
      <c r="H60" s="40" t="s">
        <v>711</v>
      </c>
      <c r="I60" s="40" t="s">
        <v>711</v>
      </c>
      <c r="J60" s="40" t="s">
        <v>711</v>
      </c>
      <c r="K60" s="40" t="s">
        <v>711</v>
      </c>
      <c r="L60" s="40" t="s">
        <v>711</v>
      </c>
      <c r="M60" s="40" t="s">
        <v>711</v>
      </c>
      <c r="N60" s="40" t="s">
        <v>711</v>
      </c>
      <c r="O60" s="40" t="s">
        <v>711</v>
      </c>
      <c r="P60" s="40" t="s">
        <v>711</v>
      </c>
      <c r="Q60" s="40" t="s">
        <v>711</v>
      </c>
      <c r="R60" s="40" t="s">
        <v>711</v>
      </c>
      <c r="S60" s="40" t="s">
        <v>711</v>
      </c>
      <c r="T60" s="40" t="s">
        <v>711</v>
      </c>
      <c r="U60" s="40" t="s">
        <v>711</v>
      </c>
      <c r="V60" s="40" t="s">
        <v>711</v>
      </c>
    </row>
    <row r="61" spans="2:22" ht="46.8" x14ac:dyDescent="0.3">
      <c r="B61" s="36" t="s">
        <v>491</v>
      </c>
      <c r="C61" s="33" t="s">
        <v>800</v>
      </c>
      <c r="D61" s="34" t="s">
        <v>708</v>
      </c>
      <c r="E61" s="40" t="s">
        <v>711</v>
      </c>
      <c r="F61" s="40" t="s">
        <v>711</v>
      </c>
      <c r="G61" s="40" t="s">
        <v>711</v>
      </c>
      <c r="H61" s="40" t="s">
        <v>711</v>
      </c>
      <c r="I61" s="40" t="s">
        <v>711</v>
      </c>
      <c r="J61" s="40" t="s">
        <v>711</v>
      </c>
      <c r="K61" s="40" t="s">
        <v>711</v>
      </c>
      <c r="L61" s="40" t="s">
        <v>711</v>
      </c>
      <c r="M61" s="40" t="s">
        <v>711</v>
      </c>
      <c r="N61" s="40" t="s">
        <v>711</v>
      </c>
      <c r="O61" s="40" t="s">
        <v>711</v>
      </c>
      <c r="P61" s="40" t="s">
        <v>711</v>
      </c>
      <c r="Q61" s="40" t="s">
        <v>711</v>
      </c>
      <c r="R61" s="40" t="s">
        <v>711</v>
      </c>
      <c r="S61" s="40" t="s">
        <v>711</v>
      </c>
      <c r="T61" s="40" t="s">
        <v>711</v>
      </c>
      <c r="U61" s="40" t="s">
        <v>711</v>
      </c>
      <c r="V61" s="40" t="s">
        <v>711</v>
      </c>
    </row>
    <row r="62" spans="2:22" ht="62.4" x14ac:dyDescent="0.3">
      <c r="B62" s="36" t="s">
        <v>492</v>
      </c>
      <c r="C62" s="33" t="s">
        <v>801</v>
      </c>
      <c r="D62" s="34" t="s">
        <v>708</v>
      </c>
      <c r="E62" s="40" t="s">
        <v>711</v>
      </c>
      <c r="F62" s="40" t="s">
        <v>711</v>
      </c>
      <c r="G62" s="40" t="s">
        <v>711</v>
      </c>
      <c r="H62" s="40" t="s">
        <v>711</v>
      </c>
      <c r="I62" s="40" t="s">
        <v>711</v>
      </c>
      <c r="J62" s="40" t="s">
        <v>711</v>
      </c>
      <c r="K62" s="40" t="s">
        <v>711</v>
      </c>
      <c r="L62" s="40" t="s">
        <v>711</v>
      </c>
      <c r="M62" s="40" t="s">
        <v>711</v>
      </c>
      <c r="N62" s="40" t="s">
        <v>711</v>
      </c>
      <c r="O62" s="40" t="s">
        <v>711</v>
      </c>
      <c r="P62" s="40" t="s">
        <v>711</v>
      </c>
      <c r="Q62" s="40" t="s">
        <v>711</v>
      </c>
      <c r="R62" s="40" t="s">
        <v>711</v>
      </c>
      <c r="S62" s="40" t="s">
        <v>711</v>
      </c>
      <c r="T62" s="40" t="s">
        <v>711</v>
      </c>
      <c r="U62" s="40" t="s">
        <v>711</v>
      </c>
      <c r="V62" s="40" t="s">
        <v>711</v>
      </c>
    </row>
    <row r="63" spans="2:22" ht="62.4" x14ac:dyDescent="0.3">
      <c r="B63" s="36" t="s">
        <v>493</v>
      </c>
      <c r="C63" s="33" t="s">
        <v>802</v>
      </c>
      <c r="D63" s="34" t="s">
        <v>708</v>
      </c>
      <c r="E63" s="40" t="s">
        <v>711</v>
      </c>
      <c r="F63" s="40" t="s">
        <v>711</v>
      </c>
      <c r="G63" s="40" t="s">
        <v>711</v>
      </c>
      <c r="H63" s="40" t="s">
        <v>711</v>
      </c>
      <c r="I63" s="40" t="s">
        <v>711</v>
      </c>
      <c r="J63" s="40" t="s">
        <v>711</v>
      </c>
      <c r="K63" s="40" t="s">
        <v>711</v>
      </c>
      <c r="L63" s="40" t="s">
        <v>711</v>
      </c>
      <c r="M63" s="40" t="s">
        <v>711</v>
      </c>
      <c r="N63" s="40" t="s">
        <v>711</v>
      </c>
      <c r="O63" s="40" t="s">
        <v>711</v>
      </c>
      <c r="P63" s="40" t="s">
        <v>711</v>
      </c>
      <c r="Q63" s="40" t="s">
        <v>711</v>
      </c>
      <c r="R63" s="40" t="s">
        <v>711</v>
      </c>
      <c r="S63" s="40" t="s">
        <v>711</v>
      </c>
      <c r="T63" s="40" t="s">
        <v>711</v>
      </c>
      <c r="U63" s="40" t="s">
        <v>711</v>
      </c>
      <c r="V63" s="40" t="s">
        <v>711</v>
      </c>
    </row>
    <row r="64" spans="2:22" ht="62.4" x14ac:dyDescent="0.3">
      <c r="B64" s="36" t="s">
        <v>494</v>
      </c>
      <c r="C64" s="33" t="s">
        <v>803</v>
      </c>
      <c r="D64" s="34" t="s">
        <v>708</v>
      </c>
      <c r="E64" s="40" t="s">
        <v>711</v>
      </c>
      <c r="F64" s="40" t="s">
        <v>711</v>
      </c>
      <c r="G64" s="40" t="s">
        <v>711</v>
      </c>
      <c r="H64" s="40" t="s">
        <v>711</v>
      </c>
      <c r="I64" s="40" t="s">
        <v>711</v>
      </c>
      <c r="J64" s="40" t="s">
        <v>711</v>
      </c>
      <c r="K64" s="40" t="s">
        <v>711</v>
      </c>
      <c r="L64" s="40" t="s">
        <v>711</v>
      </c>
      <c r="M64" s="40" t="s">
        <v>711</v>
      </c>
      <c r="N64" s="40" t="s">
        <v>711</v>
      </c>
      <c r="O64" s="40" t="s">
        <v>711</v>
      </c>
      <c r="P64" s="40" t="s">
        <v>711</v>
      </c>
      <c r="Q64" s="40" t="s">
        <v>711</v>
      </c>
      <c r="R64" s="40" t="s">
        <v>711</v>
      </c>
      <c r="S64" s="40" t="s">
        <v>711</v>
      </c>
      <c r="T64" s="40" t="s">
        <v>711</v>
      </c>
      <c r="U64" s="40" t="s">
        <v>711</v>
      </c>
      <c r="V64" s="40" t="s">
        <v>711</v>
      </c>
    </row>
    <row r="65" spans="2:22" ht="62.4" x14ac:dyDescent="0.3">
      <c r="B65" s="36" t="s">
        <v>804</v>
      </c>
      <c r="C65" s="33" t="s">
        <v>805</v>
      </c>
      <c r="D65" s="34" t="s">
        <v>708</v>
      </c>
      <c r="E65" s="40" t="s">
        <v>711</v>
      </c>
      <c r="F65" s="40" t="s">
        <v>711</v>
      </c>
      <c r="G65" s="40" t="s">
        <v>711</v>
      </c>
      <c r="H65" s="40" t="s">
        <v>711</v>
      </c>
      <c r="I65" s="40" t="s">
        <v>711</v>
      </c>
      <c r="J65" s="40" t="s">
        <v>711</v>
      </c>
      <c r="K65" s="40" t="s">
        <v>711</v>
      </c>
      <c r="L65" s="40" t="s">
        <v>711</v>
      </c>
      <c r="M65" s="40" t="s">
        <v>711</v>
      </c>
      <c r="N65" s="40" t="s">
        <v>711</v>
      </c>
      <c r="O65" s="40" t="s">
        <v>711</v>
      </c>
      <c r="P65" s="40" t="s">
        <v>711</v>
      </c>
      <c r="Q65" s="40" t="s">
        <v>711</v>
      </c>
      <c r="R65" s="40" t="s">
        <v>711</v>
      </c>
      <c r="S65" s="40" t="s">
        <v>711</v>
      </c>
      <c r="T65" s="40" t="s">
        <v>711</v>
      </c>
      <c r="U65" s="40" t="s">
        <v>711</v>
      </c>
      <c r="V65" s="40" t="s">
        <v>711</v>
      </c>
    </row>
    <row r="66" spans="2:22" ht="62.4" x14ac:dyDescent="0.3">
      <c r="B66" s="36" t="s">
        <v>806</v>
      </c>
      <c r="C66" s="33" t="s">
        <v>807</v>
      </c>
      <c r="D66" s="34" t="s">
        <v>708</v>
      </c>
      <c r="E66" s="40" t="s">
        <v>711</v>
      </c>
      <c r="F66" s="40" t="s">
        <v>711</v>
      </c>
      <c r="G66" s="40" t="s">
        <v>711</v>
      </c>
      <c r="H66" s="40" t="s">
        <v>711</v>
      </c>
      <c r="I66" s="40" t="s">
        <v>711</v>
      </c>
      <c r="J66" s="40" t="s">
        <v>711</v>
      </c>
      <c r="K66" s="40" t="s">
        <v>711</v>
      </c>
      <c r="L66" s="40" t="s">
        <v>711</v>
      </c>
      <c r="M66" s="40" t="s">
        <v>711</v>
      </c>
      <c r="N66" s="40" t="s">
        <v>711</v>
      </c>
      <c r="O66" s="40" t="s">
        <v>711</v>
      </c>
      <c r="P66" s="40" t="s">
        <v>711</v>
      </c>
      <c r="Q66" s="40" t="s">
        <v>711</v>
      </c>
      <c r="R66" s="40" t="s">
        <v>711</v>
      </c>
      <c r="S66" s="40" t="s">
        <v>711</v>
      </c>
      <c r="T66" s="40" t="s">
        <v>711</v>
      </c>
      <c r="U66" s="40" t="s">
        <v>711</v>
      </c>
      <c r="V66" s="40" t="s">
        <v>711</v>
      </c>
    </row>
    <row r="67" spans="2:22" ht="46.8" x14ac:dyDescent="0.3">
      <c r="B67" s="36" t="s">
        <v>808</v>
      </c>
      <c r="C67" s="33" t="s">
        <v>809</v>
      </c>
      <c r="D67" s="34" t="s">
        <v>708</v>
      </c>
      <c r="E67" s="40" t="s">
        <v>711</v>
      </c>
      <c r="F67" s="40" t="s">
        <v>711</v>
      </c>
      <c r="G67" s="40" t="s">
        <v>711</v>
      </c>
      <c r="H67" s="40" t="s">
        <v>711</v>
      </c>
      <c r="I67" s="40" t="s">
        <v>711</v>
      </c>
      <c r="J67" s="40" t="s">
        <v>711</v>
      </c>
      <c r="K67" s="40" t="s">
        <v>711</v>
      </c>
      <c r="L67" s="40" t="s">
        <v>711</v>
      </c>
      <c r="M67" s="40" t="s">
        <v>711</v>
      </c>
      <c r="N67" s="40" t="s">
        <v>711</v>
      </c>
      <c r="O67" s="40" t="s">
        <v>711</v>
      </c>
      <c r="P67" s="40" t="s">
        <v>711</v>
      </c>
      <c r="Q67" s="40" t="s">
        <v>711</v>
      </c>
      <c r="R67" s="40" t="s">
        <v>711</v>
      </c>
      <c r="S67" s="40" t="s">
        <v>711</v>
      </c>
      <c r="T67" s="40" t="s">
        <v>711</v>
      </c>
      <c r="U67" s="40" t="s">
        <v>711</v>
      </c>
      <c r="V67" s="40" t="s">
        <v>711</v>
      </c>
    </row>
    <row r="68" spans="2:22" ht="62.4" x14ac:dyDescent="0.3">
      <c r="B68" s="36" t="s">
        <v>810</v>
      </c>
      <c r="C68" s="33" t="s">
        <v>811</v>
      </c>
      <c r="D68" s="34" t="s">
        <v>708</v>
      </c>
      <c r="E68" s="40" t="s">
        <v>711</v>
      </c>
      <c r="F68" s="40" t="s">
        <v>711</v>
      </c>
      <c r="G68" s="40" t="s">
        <v>711</v>
      </c>
      <c r="H68" s="40" t="s">
        <v>711</v>
      </c>
      <c r="I68" s="40" t="s">
        <v>711</v>
      </c>
      <c r="J68" s="40" t="s">
        <v>711</v>
      </c>
      <c r="K68" s="40" t="s">
        <v>711</v>
      </c>
      <c r="L68" s="40" t="s">
        <v>711</v>
      </c>
      <c r="M68" s="40" t="s">
        <v>711</v>
      </c>
      <c r="N68" s="40" t="s">
        <v>711</v>
      </c>
      <c r="O68" s="40" t="s">
        <v>711</v>
      </c>
      <c r="P68" s="40" t="s">
        <v>711</v>
      </c>
      <c r="Q68" s="40" t="s">
        <v>711</v>
      </c>
      <c r="R68" s="40" t="s">
        <v>711</v>
      </c>
      <c r="S68" s="40" t="s">
        <v>711</v>
      </c>
      <c r="T68" s="40" t="s">
        <v>711</v>
      </c>
      <c r="U68" s="40" t="s">
        <v>711</v>
      </c>
      <c r="V68" s="40" t="s">
        <v>711</v>
      </c>
    </row>
    <row r="69" spans="2:22" ht="93.6" x14ac:dyDescent="0.3">
      <c r="B69" s="36" t="s">
        <v>539</v>
      </c>
      <c r="C69" s="33" t="s">
        <v>812</v>
      </c>
      <c r="D69" s="36" t="s">
        <v>708</v>
      </c>
      <c r="E69" s="40" t="s">
        <v>711</v>
      </c>
      <c r="F69" s="40" t="s">
        <v>711</v>
      </c>
      <c r="G69" s="40" t="s">
        <v>711</v>
      </c>
      <c r="H69" s="40" t="s">
        <v>711</v>
      </c>
      <c r="I69" s="40" t="s">
        <v>711</v>
      </c>
      <c r="J69" s="40" t="s">
        <v>711</v>
      </c>
      <c r="K69" s="40" t="s">
        <v>711</v>
      </c>
      <c r="L69" s="40" t="s">
        <v>711</v>
      </c>
      <c r="M69" s="40" t="s">
        <v>711</v>
      </c>
      <c r="N69" s="40" t="s">
        <v>711</v>
      </c>
      <c r="O69" s="40" t="s">
        <v>711</v>
      </c>
      <c r="P69" s="40" t="s">
        <v>711</v>
      </c>
      <c r="Q69" s="40" t="s">
        <v>711</v>
      </c>
      <c r="R69" s="40" t="s">
        <v>711</v>
      </c>
      <c r="S69" s="40" t="s">
        <v>711</v>
      </c>
      <c r="T69" s="40" t="s">
        <v>711</v>
      </c>
      <c r="U69" s="40" t="s">
        <v>711</v>
      </c>
      <c r="V69" s="40" t="s">
        <v>711</v>
      </c>
    </row>
    <row r="70" spans="2:22" ht="78" x14ac:dyDescent="0.3">
      <c r="B70" s="36" t="s">
        <v>813</v>
      </c>
      <c r="C70" s="33" t="s">
        <v>814</v>
      </c>
      <c r="D70" s="36" t="s">
        <v>708</v>
      </c>
      <c r="E70" s="40" t="s">
        <v>711</v>
      </c>
      <c r="F70" s="40" t="s">
        <v>711</v>
      </c>
      <c r="G70" s="40" t="s">
        <v>711</v>
      </c>
      <c r="H70" s="40" t="s">
        <v>711</v>
      </c>
      <c r="I70" s="40" t="s">
        <v>711</v>
      </c>
      <c r="J70" s="40" t="s">
        <v>711</v>
      </c>
      <c r="K70" s="40" t="s">
        <v>711</v>
      </c>
      <c r="L70" s="40" t="s">
        <v>711</v>
      </c>
      <c r="M70" s="40" t="s">
        <v>711</v>
      </c>
      <c r="N70" s="40" t="s">
        <v>711</v>
      </c>
      <c r="O70" s="40" t="s">
        <v>711</v>
      </c>
      <c r="P70" s="40" t="s">
        <v>711</v>
      </c>
      <c r="Q70" s="40" t="s">
        <v>711</v>
      </c>
      <c r="R70" s="40" t="s">
        <v>711</v>
      </c>
      <c r="S70" s="40" t="s">
        <v>711</v>
      </c>
      <c r="T70" s="40" t="s">
        <v>711</v>
      </c>
      <c r="U70" s="40" t="s">
        <v>711</v>
      </c>
      <c r="V70" s="40" t="s">
        <v>711</v>
      </c>
    </row>
    <row r="71" spans="2:22" ht="78" x14ac:dyDescent="0.3">
      <c r="B71" s="36" t="s">
        <v>815</v>
      </c>
      <c r="C71" s="33" t="s">
        <v>816</v>
      </c>
      <c r="D71" s="34" t="s">
        <v>708</v>
      </c>
      <c r="E71" s="40" t="s">
        <v>711</v>
      </c>
      <c r="F71" s="40" t="s">
        <v>711</v>
      </c>
      <c r="G71" s="40" t="s">
        <v>711</v>
      </c>
      <c r="H71" s="40" t="s">
        <v>711</v>
      </c>
      <c r="I71" s="40" t="s">
        <v>711</v>
      </c>
      <c r="J71" s="40" t="s">
        <v>711</v>
      </c>
      <c r="K71" s="40" t="s">
        <v>711</v>
      </c>
      <c r="L71" s="40" t="s">
        <v>711</v>
      </c>
      <c r="M71" s="40" t="s">
        <v>711</v>
      </c>
      <c r="N71" s="40" t="s">
        <v>711</v>
      </c>
      <c r="O71" s="40" t="s">
        <v>711</v>
      </c>
      <c r="P71" s="40" t="s">
        <v>711</v>
      </c>
      <c r="Q71" s="40" t="s">
        <v>711</v>
      </c>
      <c r="R71" s="40" t="s">
        <v>711</v>
      </c>
      <c r="S71" s="40" t="s">
        <v>711</v>
      </c>
      <c r="T71" s="40" t="s">
        <v>711</v>
      </c>
      <c r="U71" s="40" t="s">
        <v>711</v>
      </c>
      <c r="V71" s="40" t="s">
        <v>711</v>
      </c>
    </row>
    <row r="72" spans="2:22" ht="46.8" x14ac:dyDescent="0.3">
      <c r="B72" s="36" t="s">
        <v>547</v>
      </c>
      <c r="C72" s="33" t="s">
        <v>817</v>
      </c>
      <c r="D72" s="36" t="s">
        <v>708</v>
      </c>
      <c r="E72" s="40" t="s">
        <v>711</v>
      </c>
      <c r="F72" s="40" t="s">
        <v>711</v>
      </c>
      <c r="G72" s="40" t="s">
        <v>711</v>
      </c>
      <c r="H72" s="40" t="s">
        <v>711</v>
      </c>
      <c r="I72" s="40" t="s">
        <v>711</v>
      </c>
      <c r="J72" s="40" t="s">
        <v>711</v>
      </c>
      <c r="K72" s="40" t="s">
        <v>711</v>
      </c>
      <c r="L72" s="40" t="s">
        <v>711</v>
      </c>
      <c r="M72" s="40" t="s">
        <v>711</v>
      </c>
      <c r="N72" s="40" t="s">
        <v>711</v>
      </c>
      <c r="O72" s="40" t="s">
        <v>711</v>
      </c>
      <c r="P72" s="40" t="s">
        <v>711</v>
      </c>
      <c r="Q72" s="40" t="s">
        <v>711</v>
      </c>
      <c r="R72" s="40" t="s">
        <v>711</v>
      </c>
      <c r="S72" s="40" t="s">
        <v>711</v>
      </c>
      <c r="T72" s="40" t="s">
        <v>711</v>
      </c>
      <c r="U72" s="40" t="s">
        <v>711</v>
      </c>
      <c r="V72" s="40" t="s">
        <v>711</v>
      </c>
    </row>
    <row r="73" spans="2:22" ht="62.4" x14ac:dyDescent="0.3">
      <c r="B73" s="36" t="s">
        <v>540</v>
      </c>
      <c r="C73" s="33" t="s">
        <v>830</v>
      </c>
      <c r="D73" s="34" t="s">
        <v>708</v>
      </c>
      <c r="E73" s="40" t="s">
        <v>711</v>
      </c>
      <c r="F73" s="40" t="s">
        <v>711</v>
      </c>
      <c r="G73" s="40" t="s">
        <v>711</v>
      </c>
      <c r="H73" s="40" t="s">
        <v>711</v>
      </c>
      <c r="I73" s="40" t="s">
        <v>711</v>
      </c>
      <c r="J73" s="40" t="s">
        <v>711</v>
      </c>
      <c r="K73" s="40" t="s">
        <v>711</v>
      </c>
      <c r="L73" s="40" t="s">
        <v>711</v>
      </c>
      <c r="M73" s="40" t="s">
        <v>711</v>
      </c>
      <c r="N73" s="40" t="s">
        <v>711</v>
      </c>
      <c r="O73" s="40" t="s">
        <v>711</v>
      </c>
      <c r="P73" s="40" t="s">
        <v>711</v>
      </c>
      <c r="Q73" s="40" t="s">
        <v>711</v>
      </c>
      <c r="R73" s="40" t="s">
        <v>711</v>
      </c>
      <c r="S73" s="40" t="s">
        <v>711</v>
      </c>
      <c r="T73" s="40" t="s">
        <v>711</v>
      </c>
      <c r="U73" s="40" t="s">
        <v>711</v>
      </c>
      <c r="V73" s="40" t="s">
        <v>711</v>
      </c>
    </row>
    <row r="74" spans="2:22" ht="31.2" x14ac:dyDescent="0.3">
      <c r="B74" s="36" t="s">
        <v>541</v>
      </c>
      <c r="C74" s="33" t="s">
        <v>831</v>
      </c>
      <c r="D74" s="34" t="s">
        <v>708</v>
      </c>
      <c r="E74" s="40" t="s">
        <v>711</v>
      </c>
      <c r="F74" s="40" t="s">
        <v>711</v>
      </c>
      <c r="G74" s="40" t="s">
        <v>711</v>
      </c>
      <c r="H74" s="40" t="s">
        <v>711</v>
      </c>
      <c r="I74" s="40" t="s">
        <v>711</v>
      </c>
      <c r="J74" s="40" t="s">
        <v>711</v>
      </c>
      <c r="K74" s="40" t="s">
        <v>711</v>
      </c>
      <c r="L74" s="40" t="s">
        <v>711</v>
      </c>
      <c r="M74" s="40" t="s">
        <v>711</v>
      </c>
      <c r="N74" s="40" t="s">
        <v>711</v>
      </c>
      <c r="O74" s="40" t="s">
        <v>711</v>
      </c>
      <c r="P74" s="40" t="s">
        <v>711</v>
      </c>
      <c r="Q74" s="40" t="s">
        <v>711</v>
      </c>
      <c r="R74" s="40" t="s">
        <v>711</v>
      </c>
      <c r="S74" s="40" t="s">
        <v>711</v>
      </c>
      <c r="T74" s="40" t="s">
        <v>711</v>
      </c>
      <c r="U74" s="40" t="s">
        <v>711</v>
      </c>
      <c r="V74" s="40" t="s">
        <v>711</v>
      </c>
    </row>
    <row r="75" spans="2:22" x14ac:dyDescent="0.3">
      <c r="B75" s="142" t="s">
        <v>24</v>
      </c>
      <c r="C75" s="142"/>
      <c r="D75" s="142"/>
      <c r="E75" s="40" t="s">
        <v>711</v>
      </c>
      <c r="F75" s="40" t="s">
        <v>711</v>
      </c>
      <c r="G75" s="40" t="s">
        <v>711</v>
      </c>
      <c r="H75" s="40" t="s">
        <v>711</v>
      </c>
      <c r="I75" s="40" t="s">
        <v>711</v>
      </c>
      <c r="J75" s="40" t="s">
        <v>711</v>
      </c>
      <c r="K75" s="40" t="s">
        <v>711</v>
      </c>
      <c r="L75" s="40" t="s">
        <v>711</v>
      </c>
      <c r="M75" s="40" t="s">
        <v>711</v>
      </c>
      <c r="N75" s="40" t="s">
        <v>711</v>
      </c>
      <c r="O75" s="40" t="s">
        <v>711</v>
      </c>
      <c r="P75" s="40" t="s">
        <v>711</v>
      </c>
      <c r="Q75" s="40" t="s">
        <v>711</v>
      </c>
      <c r="R75" s="40" t="s">
        <v>711</v>
      </c>
      <c r="S75" s="40" t="s">
        <v>711</v>
      </c>
      <c r="T75" s="40" t="s">
        <v>711</v>
      </c>
      <c r="U75" s="40" t="s">
        <v>711</v>
      </c>
      <c r="V75" s="40" t="s">
        <v>711</v>
      </c>
    </row>
  </sheetData>
  <mergeCells count="16">
    <mergeCell ref="B75:D75"/>
    <mergeCell ref="V18:V20"/>
    <mergeCell ref="F19:J19"/>
    <mergeCell ref="K19:P19"/>
    <mergeCell ref="B5:V5"/>
    <mergeCell ref="B6:V6"/>
    <mergeCell ref="K9:R9"/>
    <mergeCell ref="K10:R10"/>
    <mergeCell ref="K15:T15"/>
    <mergeCell ref="K16:T16"/>
    <mergeCell ref="B18:B20"/>
    <mergeCell ref="C18:C20"/>
    <mergeCell ref="D18:D20"/>
    <mergeCell ref="E18:E20"/>
    <mergeCell ref="F18:P18"/>
    <mergeCell ref="Q18:U1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8DA43-EB60-4B6F-9979-DF995177FC7A}">
  <dimension ref="B1:AZ108"/>
  <sheetViews>
    <sheetView view="pageBreakPreview" topLeftCell="A101" zoomScale="75" zoomScaleNormal="100" zoomScaleSheetLayoutView="75" workbookViewId="0">
      <selection activeCell="BD54" sqref="BD54"/>
    </sheetView>
  </sheetViews>
  <sheetFormatPr defaultRowHeight="14.4" x14ac:dyDescent="0.3"/>
  <cols>
    <col min="1" max="1" width="1.109375" customWidth="1"/>
    <col min="2" max="2" width="7.6640625" customWidth="1"/>
    <col min="3" max="3" width="33.33203125" customWidth="1"/>
    <col min="4" max="4" width="10" customWidth="1"/>
    <col min="5" max="52" width="11.109375" customWidth="1"/>
  </cols>
  <sheetData>
    <row r="1" spans="2:52" s="2" customFormat="1" ht="15.6" x14ac:dyDescent="0.3">
      <c r="AZ1" s="1" t="s">
        <v>93</v>
      </c>
    </row>
    <row r="2" spans="2:52" s="2" customFormat="1" ht="15.6" x14ac:dyDescent="0.3">
      <c r="AZ2" s="1" t="s">
        <v>1</v>
      </c>
    </row>
    <row r="3" spans="2:52" s="2" customFormat="1" ht="15.6" x14ac:dyDescent="0.3">
      <c r="AZ3" s="1" t="s">
        <v>2</v>
      </c>
    </row>
    <row r="4" spans="2:52" s="2" customFormat="1" ht="15.6" x14ac:dyDescent="0.3">
      <c r="B4" s="3"/>
    </row>
    <row r="5" spans="2:52" s="2" customFormat="1" ht="15.6" x14ac:dyDescent="0.3">
      <c r="B5" s="139" t="s">
        <v>94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</row>
    <row r="6" spans="2:52" s="2" customFormat="1" ht="15.6" x14ac:dyDescent="0.3">
      <c r="B6" s="139" t="s">
        <v>95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</row>
    <row r="7" spans="2:52" s="2" customFormat="1" ht="15.6" customHeight="1" x14ac:dyDescent="0.3">
      <c r="Z7" s="1" t="s">
        <v>25</v>
      </c>
      <c r="AA7" s="11">
        <f>'1'!O8</f>
        <v>2025</v>
      </c>
    </row>
    <row r="8" spans="2:52" s="2" customFormat="1" ht="15.6" customHeight="1" x14ac:dyDescent="0.3">
      <c r="C8" s="3"/>
    </row>
    <row r="9" spans="2:52" s="2" customFormat="1" ht="15.6" customHeight="1" x14ac:dyDescent="0.3">
      <c r="C9" s="3" t="s">
        <v>26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Y9" s="12" t="s">
        <v>27</v>
      </c>
      <c r="Z9" s="136" t="str">
        <f>'1'!AF10</f>
        <v>Общество с ограниченной ответственностью "Электросетевая компания "Энергосеть"</v>
      </c>
      <c r="AA9" s="136"/>
      <c r="AB9" s="136"/>
      <c r="AC9" s="136"/>
      <c r="AD9" s="136"/>
      <c r="AE9" s="136"/>
      <c r="AF9" s="136"/>
      <c r="AG9" s="136"/>
    </row>
    <row r="10" spans="2:52" s="2" customFormat="1" ht="15.6" customHeight="1" x14ac:dyDescent="0.3">
      <c r="C10" s="3" t="s">
        <v>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Z10" s="135" t="s">
        <v>30</v>
      </c>
      <c r="AA10" s="135"/>
      <c r="AB10" s="135"/>
      <c r="AC10" s="135"/>
      <c r="AD10" s="135"/>
      <c r="AE10" s="135"/>
      <c r="AF10" s="135"/>
      <c r="AG10" s="135"/>
      <c r="AJ10" s="14"/>
      <c r="AK10" s="14"/>
    </row>
    <row r="11" spans="2:52" s="2" customFormat="1" ht="15.6" customHeight="1" x14ac:dyDescent="0.3">
      <c r="C11" s="3" t="s">
        <v>7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2:52" s="2" customFormat="1" ht="15.6" customHeight="1" x14ac:dyDescent="0.3">
      <c r="C12" s="9" t="s">
        <v>29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Z12" s="12" t="s">
        <v>32</v>
      </c>
      <c r="AA12" s="10">
        <f>'1'!P13</f>
        <v>2026</v>
      </c>
      <c r="AB12" s="2" t="s">
        <v>33</v>
      </c>
    </row>
    <row r="13" spans="2:52" s="2" customFormat="1" ht="15.6" customHeight="1" x14ac:dyDescent="0.3">
      <c r="C13" s="9"/>
    </row>
    <row r="14" spans="2:52" s="2" customFormat="1" ht="15.6" customHeight="1" x14ac:dyDescent="0.3">
      <c r="C14" s="9" t="s">
        <v>31</v>
      </c>
    </row>
    <row r="15" spans="2:52" s="2" customFormat="1" ht="15.6" customHeight="1" x14ac:dyDescent="0.3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Y15" s="12" t="s">
        <v>35</v>
      </c>
      <c r="Z15" s="136" t="str">
        <f>'1'!AF16</f>
        <v>Распоряжением Министерства ЖКХ и строительства Ульяновской области от 20.11.2025 № 794-од</v>
      </c>
      <c r="AA15" s="136"/>
      <c r="AB15" s="136"/>
      <c r="AC15" s="136"/>
      <c r="AD15" s="136"/>
      <c r="AE15" s="136"/>
      <c r="AF15" s="136"/>
      <c r="AG15" s="136"/>
      <c r="AH15" s="136"/>
      <c r="AI15" s="136"/>
    </row>
    <row r="16" spans="2:52" s="2" customFormat="1" ht="15.6" customHeight="1" x14ac:dyDescent="0.3">
      <c r="C16" s="9" t="s">
        <v>34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Z16" s="135" t="s">
        <v>37</v>
      </c>
      <c r="AA16" s="135"/>
      <c r="AB16" s="135"/>
      <c r="AC16" s="135"/>
      <c r="AD16" s="135"/>
      <c r="AE16" s="135"/>
      <c r="AF16" s="135"/>
      <c r="AG16" s="135"/>
      <c r="AH16" s="135"/>
      <c r="AI16" s="135"/>
    </row>
    <row r="17" spans="2:52" s="7" customFormat="1" ht="13.8" x14ac:dyDescent="0.25"/>
    <row r="18" spans="2:52" ht="121.95" customHeight="1" x14ac:dyDescent="0.3">
      <c r="B18" s="138" t="s">
        <v>8</v>
      </c>
      <c r="C18" s="138" t="s">
        <v>9</v>
      </c>
      <c r="D18" s="138" t="s">
        <v>10</v>
      </c>
      <c r="E18" s="138" t="s">
        <v>104</v>
      </c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</row>
    <row r="19" spans="2:52" ht="56.4" customHeight="1" x14ac:dyDescent="0.3">
      <c r="B19" s="138"/>
      <c r="C19" s="138"/>
      <c r="D19" s="138"/>
      <c r="E19" s="138" t="s">
        <v>96</v>
      </c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 t="s">
        <v>97</v>
      </c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98</v>
      </c>
      <c r="AF19" s="138"/>
      <c r="AG19" s="138"/>
      <c r="AH19" s="138"/>
      <c r="AI19" s="138"/>
      <c r="AJ19" s="138"/>
      <c r="AK19" s="138" t="s">
        <v>99</v>
      </c>
      <c r="AL19" s="138"/>
      <c r="AM19" s="138"/>
      <c r="AN19" s="138"/>
      <c r="AO19" s="138" t="s">
        <v>100</v>
      </c>
      <c r="AP19" s="138"/>
      <c r="AQ19" s="138"/>
      <c r="AR19" s="138"/>
      <c r="AS19" s="138"/>
      <c r="AT19" s="138"/>
      <c r="AU19" s="138" t="s">
        <v>101</v>
      </c>
      <c r="AV19" s="138"/>
      <c r="AW19" s="138"/>
      <c r="AX19" s="138"/>
      <c r="AY19" s="138" t="s">
        <v>102</v>
      </c>
      <c r="AZ19" s="138"/>
    </row>
    <row r="20" spans="2:52" ht="164.4" customHeight="1" x14ac:dyDescent="0.3">
      <c r="B20" s="138"/>
      <c r="C20" s="138"/>
      <c r="D20" s="138"/>
      <c r="E20" s="143" t="s">
        <v>105</v>
      </c>
      <c r="F20" s="143"/>
      <c r="G20" s="143" t="s">
        <v>106</v>
      </c>
      <c r="H20" s="143"/>
      <c r="I20" s="143" t="s">
        <v>107</v>
      </c>
      <c r="J20" s="143"/>
      <c r="K20" s="143" t="s">
        <v>108</v>
      </c>
      <c r="L20" s="143"/>
      <c r="M20" s="143" t="s">
        <v>109</v>
      </c>
      <c r="N20" s="143"/>
      <c r="O20" s="143" t="s">
        <v>110</v>
      </c>
      <c r="P20" s="143"/>
      <c r="Q20" s="143" t="s">
        <v>111</v>
      </c>
      <c r="R20" s="143"/>
      <c r="S20" s="143" t="s">
        <v>112</v>
      </c>
      <c r="T20" s="143"/>
      <c r="U20" s="143" t="s">
        <v>113</v>
      </c>
      <c r="V20" s="143"/>
      <c r="W20" s="143" t="s">
        <v>114</v>
      </c>
      <c r="X20" s="143"/>
      <c r="Y20" s="143" t="s">
        <v>115</v>
      </c>
      <c r="Z20" s="143"/>
      <c r="AA20" s="143" t="s">
        <v>116</v>
      </c>
      <c r="AB20" s="143"/>
      <c r="AC20" s="143" t="s">
        <v>117</v>
      </c>
      <c r="AD20" s="143"/>
      <c r="AE20" s="143" t="s">
        <v>118</v>
      </c>
      <c r="AF20" s="143"/>
      <c r="AG20" s="143" t="s">
        <v>119</v>
      </c>
      <c r="AH20" s="143"/>
      <c r="AI20" s="143" t="s">
        <v>120</v>
      </c>
      <c r="AJ20" s="143"/>
      <c r="AK20" s="143" t="s">
        <v>121</v>
      </c>
      <c r="AL20" s="143"/>
      <c r="AM20" s="143" t="s">
        <v>122</v>
      </c>
      <c r="AN20" s="143"/>
      <c r="AO20" s="143" t="s">
        <v>123</v>
      </c>
      <c r="AP20" s="143"/>
      <c r="AQ20" s="143" t="s">
        <v>124</v>
      </c>
      <c r="AR20" s="143"/>
      <c r="AS20" s="143" t="s">
        <v>125</v>
      </c>
      <c r="AT20" s="143"/>
      <c r="AU20" s="143" t="s">
        <v>126</v>
      </c>
      <c r="AV20" s="143"/>
      <c r="AW20" s="143" t="s">
        <v>127</v>
      </c>
      <c r="AX20" s="143"/>
      <c r="AY20" s="143" t="s">
        <v>128</v>
      </c>
      <c r="AZ20" s="143"/>
    </row>
    <row r="21" spans="2:52" x14ac:dyDescent="0.3">
      <c r="B21" s="138"/>
      <c r="C21" s="138"/>
      <c r="D21" s="138"/>
      <c r="E21" s="16" t="s">
        <v>14</v>
      </c>
      <c r="F21" s="16" t="s">
        <v>15</v>
      </c>
      <c r="G21" s="16" t="s">
        <v>14</v>
      </c>
      <c r="H21" s="16" t="s">
        <v>15</v>
      </c>
      <c r="I21" s="16" t="s">
        <v>14</v>
      </c>
      <c r="J21" s="16" t="s">
        <v>15</v>
      </c>
      <c r="K21" s="16" t="s">
        <v>14</v>
      </c>
      <c r="L21" s="16" t="s">
        <v>15</v>
      </c>
      <c r="M21" s="16" t="s">
        <v>14</v>
      </c>
      <c r="N21" s="16" t="s">
        <v>15</v>
      </c>
      <c r="O21" s="16" t="s">
        <v>14</v>
      </c>
      <c r="P21" s="16" t="s">
        <v>15</v>
      </c>
      <c r="Q21" s="16" t="s">
        <v>14</v>
      </c>
      <c r="R21" s="16" t="s">
        <v>15</v>
      </c>
      <c r="S21" s="16" t="s">
        <v>14</v>
      </c>
      <c r="T21" s="16" t="s">
        <v>15</v>
      </c>
      <c r="U21" s="16" t="s">
        <v>14</v>
      </c>
      <c r="V21" s="16" t="s">
        <v>15</v>
      </c>
      <c r="W21" s="16" t="s">
        <v>14</v>
      </c>
      <c r="X21" s="16" t="s">
        <v>15</v>
      </c>
      <c r="Y21" s="16" t="s">
        <v>14</v>
      </c>
      <c r="Z21" s="16" t="s">
        <v>15</v>
      </c>
      <c r="AA21" s="16" t="s">
        <v>14</v>
      </c>
      <c r="AB21" s="16" t="s">
        <v>15</v>
      </c>
      <c r="AC21" s="16" t="s">
        <v>14</v>
      </c>
      <c r="AD21" s="16" t="s">
        <v>15</v>
      </c>
      <c r="AE21" s="16" t="s">
        <v>14</v>
      </c>
      <c r="AF21" s="16" t="s">
        <v>15</v>
      </c>
      <c r="AG21" s="16" t="s">
        <v>14</v>
      </c>
      <c r="AH21" s="16" t="s">
        <v>15</v>
      </c>
      <c r="AI21" s="16" t="s">
        <v>14</v>
      </c>
      <c r="AJ21" s="16" t="s">
        <v>15</v>
      </c>
      <c r="AK21" s="16" t="s">
        <v>14</v>
      </c>
      <c r="AL21" s="16" t="s">
        <v>15</v>
      </c>
      <c r="AM21" s="16" t="s">
        <v>14</v>
      </c>
      <c r="AN21" s="16" t="s">
        <v>15</v>
      </c>
      <c r="AO21" s="16" t="s">
        <v>14</v>
      </c>
      <c r="AP21" s="16" t="s">
        <v>15</v>
      </c>
      <c r="AQ21" s="16" t="s">
        <v>14</v>
      </c>
      <c r="AR21" s="16" t="s">
        <v>15</v>
      </c>
      <c r="AS21" s="16" t="s">
        <v>14</v>
      </c>
      <c r="AT21" s="16" t="s">
        <v>15</v>
      </c>
      <c r="AU21" s="16" t="s">
        <v>14</v>
      </c>
      <c r="AV21" s="16" t="s">
        <v>15</v>
      </c>
      <c r="AW21" s="16" t="s">
        <v>14</v>
      </c>
      <c r="AX21" s="16" t="s">
        <v>15</v>
      </c>
      <c r="AY21" s="16" t="s">
        <v>14</v>
      </c>
      <c r="AZ21" s="16" t="s">
        <v>15</v>
      </c>
    </row>
    <row r="22" spans="2:52" x14ac:dyDescent="0.3">
      <c r="B22" s="16">
        <v>1</v>
      </c>
      <c r="C22" s="16">
        <v>2</v>
      </c>
      <c r="D22" s="16">
        <v>3</v>
      </c>
      <c r="E22" s="20" t="s">
        <v>129</v>
      </c>
      <c r="F22" s="20" t="s">
        <v>130</v>
      </c>
      <c r="G22" s="20" t="s">
        <v>131</v>
      </c>
      <c r="H22" s="20" t="s">
        <v>132</v>
      </c>
      <c r="I22" s="20" t="s">
        <v>133</v>
      </c>
      <c r="J22" s="20" t="s">
        <v>134</v>
      </c>
      <c r="K22" s="20" t="s">
        <v>135</v>
      </c>
      <c r="L22" s="20" t="s">
        <v>136</v>
      </c>
      <c r="M22" s="20" t="s">
        <v>137</v>
      </c>
      <c r="N22" s="20" t="s">
        <v>138</v>
      </c>
      <c r="O22" s="20" t="s">
        <v>139</v>
      </c>
      <c r="P22" s="20" t="s">
        <v>140</v>
      </c>
      <c r="Q22" s="20" t="s">
        <v>141</v>
      </c>
      <c r="R22" s="20" t="s">
        <v>142</v>
      </c>
      <c r="S22" s="20" t="s">
        <v>143</v>
      </c>
      <c r="T22" s="20" t="s">
        <v>144</v>
      </c>
      <c r="U22" s="20" t="s">
        <v>145</v>
      </c>
      <c r="V22" s="20" t="s">
        <v>146</v>
      </c>
      <c r="W22" s="20" t="s">
        <v>147</v>
      </c>
      <c r="X22" s="20" t="s">
        <v>148</v>
      </c>
      <c r="Y22" s="20" t="s">
        <v>149</v>
      </c>
      <c r="Z22" s="20" t="s">
        <v>150</v>
      </c>
      <c r="AA22" s="20" t="s">
        <v>151</v>
      </c>
      <c r="AB22" s="20" t="s">
        <v>152</v>
      </c>
      <c r="AC22" s="20" t="s">
        <v>153</v>
      </c>
      <c r="AD22" s="20" t="s">
        <v>154</v>
      </c>
      <c r="AE22" s="20" t="s">
        <v>155</v>
      </c>
      <c r="AF22" s="20" t="s">
        <v>156</v>
      </c>
      <c r="AG22" s="20" t="s">
        <v>157</v>
      </c>
      <c r="AH22" s="20" t="s">
        <v>158</v>
      </c>
      <c r="AI22" s="20" t="s">
        <v>103</v>
      </c>
      <c r="AJ22" s="20" t="s">
        <v>103</v>
      </c>
      <c r="AK22" s="20" t="s">
        <v>159</v>
      </c>
      <c r="AL22" s="20" t="s">
        <v>160</v>
      </c>
      <c r="AM22" s="20" t="s">
        <v>161</v>
      </c>
      <c r="AN22" s="20" t="s">
        <v>162</v>
      </c>
      <c r="AO22" s="20" t="s">
        <v>163</v>
      </c>
      <c r="AP22" s="20" t="s">
        <v>164</v>
      </c>
      <c r="AQ22" s="20" t="s">
        <v>165</v>
      </c>
      <c r="AR22" s="20" t="s">
        <v>166</v>
      </c>
      <c r="AS22" s="20" t="s">
        <v>167</v>
      </c>
      <c r="AT22" s="20" t="s">
        <v>168</v>
      </c>
      <c r="AU22" s="20" t="s">
        <v>169</v>
      </c>
      <c r="AV22" s="20" t="s">
        <v>170</v>
      </c>
      <c r="AW22" s="20" t="s">
        <v>171</v>
      </c>
      <c r="AX22" s="20" t="s">
        <v>172</v>
      </c>
      <c r="AY22" s="20" t="s">
        <v>173</v>
      </c>
      <c r="AZ22" s="20" t="s">
        <v>174</v>
      </c>
    </row>
    <row r="23" spans="2:52" ht="31.2" x14ac:dyDescent="0.3">
      <c r="B23" s="25" t="s">
        <v>707</v>
      </c>
      <c r="C23" s="26" t="s">
        <v>24</v>
      </c>
      <c r="D23" s="27" t="s">
        <v>708</v>
      </c>
      <c r="E23" s="66" t="s">
        <v>711</v>
      </c>
      <c r="F23" s="66" t="s">
        <v>711</v>
      </c>
      <c r="G23" s="66" t="s">
        <v>711</v>
      </c>
      <c r="H23" s="66" t="s">
        <v>711</v>
      </c>
      <c r="I23" s="66" t="s">
        <v>711</v>
      </c>
      <c r="J23" s="66" t="s">
        <v>711</v>
      </c>
      <c r="K23" s="66" t="s">
        <v>711</v>
      </c>
      <c r="L23" s="66" t="s">
        <v>711</v>
      </c>
      <c r="M23" s="66" t="s">
        <v>711</v>
      </c>
      <c r="N23" s="66" t="s">
        <v>711</v>
      </c>
      <c r="O23" s="66" t="s">
        <v>711</v>
      </c>
      <c r="P23" s="66" t="s">
        <v>711</v>
      </c>
      <c r="Q23" s="66" t="s">
        <v>711</v>
      </c>
      <c r="R23" s="66" t="s">
        <v>711</v>
      </c>
      <c r="S23" s="66" t="s">
        <v>711</v>
      </c>
      <c r="T23" s="66" t="s">
        <v>711</v>
      </c>
      <c r="U23" s="66" t="s">
        <v>711</v>
      </c>
      <c r="V23" s="66" t="s">
        <v>711</v>
      </c>
      <c r="W23" s="66" t="s">
        <v>711</v>
      </c>
      <c r="X23" s="66" t="s">
        <v>711</v>
      </c>
      <c r="Y23" s="66" t="s">
        <v>711</v>
      </c>
      <c r="Z23" s="66" t="s">
        <v>711</v>
      </c>
      <c r="AA23" s="66" t="s">
        <v>711</v>
      </c>
      <c r="AB23" s="66" t="s">
        <v>711</v>
      </c>
      <c r="AC23" s="66" t="s">
        <v>711</v>
      </c>
      <c r="AD23" s="66" t="s">
        <v>711</v>
      </c>
      <c r="AE23" s="64">
        <v>1.4300000000000001E-3</v>
      </c>
      <c r="AF23" s="64">
        <v>1.4300000000000001E-3</v>
      </c>
      <c r="AG23" s="64">
        <v>1.4300000000000001E-3</v>
      </c>
      <c r="AH23" s="64">
        <v>1.4300000000000001E-3</v>
      </c>
      <c r="AI23" s="66" t="s">
        <v>711</v>
      </c>
      <c r="AJ23" s="66" t="s">
        <v>711</v>
      </c>
      <c r="AK23" s="66" t="s">
        <v>711</v>
      </c>
      <c r="AL23" s="66" t="s">
        <v>711</v>
      </c>
      <c r="AM23" s="66" t="s">
        <v>711</v>
      </c>
      <c r="AN23" s="66" t="s">
        <v>711</v>
      </c>
      <c r="AO23" s="66" t="s">
        <v>711</v>
      </c>
      <c r="AP23" s="66" t="s">
        <v>711</v>
      </c>
      <c r="AQ23" s="66" t="s">
        <v>711</v>
      </c>
      <c r="AR23" s="66" t="s">
        <v>711</v>
      </c>
      <c r="AS23" s="66" t="s">
        <v>711</v>
      </c>
      <c r="AT23" s="66" t="s">
        <v>711</v>
      </c>
      <c r="AU23" s="66" t="s">
        <v>711</v>
      </c>
      <c r="AV23" s="66" t="s">
        <v>711</v>
      </c>
      <c r="AW23" s="66" t="s">
        <v>711</v>
      </c>
      <c r="AX23" s="66" t="s">
        <v>711</v>
      </c>
      <c r="AY23" s="66" t="s">
        <v>711</v>
      </c>
      <c r="AZ23" s="66" t="s">
        <v>711</v>
      </c>
    </row>
    <row r="24" spans="2:52" ht="31.2" x14ac:dyDescent="0.3">
      <c r="B24" s="25" t="s">
        <v>709</v>
      </c>
      <c r="C24" s="26" t="s">
        <v>710</v>
      </c>
      <c r="D24" s="27" t="s">
        <v>708</v>
      </c>
      <c r="E24" s="66" t="s">
        <v>711</v>
      </c>
      <c r="F24" s="66" t="s">
        <v>711</v>
      </c>
      <c r="G24" s="66" t="s">
        <v>711</v>
      </c>
      <c r="H24" s="66" t="s">
        <v>711</v>
      </c>
      <c r="I24" s="66" t="s">
        <v>711</v>
      </c>
      <c r="J24" s="66" t="s">
        <v>711</v>
      </c>
      <c r="K24" s="66" t="s">
        <v>711</v>
      </c>
      <c r="L24" s="66" t="s">
        <v>711</v>
      </c>
      <c r="M24" s="66" t="s">
        <v>711</v>
      </c>
      <c r="N24" s="66" t="s">
        <v>711</v>
      </c>
      <c r="O24" s="66" t="s">
        <v>711</v>
      </c>
      <c r="P24" s="66" t="s">
        <v>711</v>
      </c>
      <c r="Q24" s="66" t="s">
        <v>711</v>
      </c>
      <c r="R24" s="66" t="s">
        <v>711</v>
      </c>
      <c r="S24" s="66" t="s">
        <v>711</v>
      </c>
      <c r="T24" s="66" t="s">
        <v>711</v>
      </c>
      <c r="U24" s="66" t="s">
        <v>711</v>
      </c>
      <c r="V24" s="66" t="s">
        <v>711</v>
      </c>
      <c r="W24" s="66" t="s">
        <v>711</v>
      </c>
      <c r="X24" s="66" t="s">
        <v>711</v>
      </c>
      <c r="Y24" s="66" t="s">
        <v>711</v>
      </c>
      <c r="Z24" s="66" t="s">
        <v>711</v>
      </c>
      <c r="AA24" s="66" t="s">
        <v>711</v>
      </c>
      <c r="AB24" s="66" t="s">
        <v>711</v>
      </c>
      <c r="AC24" s="66" t="s">
        <v>711</v>
      </c>
      <c r="AD24" s="66" t="s">
        <v>711</v>
      </c>
      <c r="AE24" s="66" t="s">
        <v>711</v>
      </c>
      <c r="AF24" s="66" t="s">
        <v>711</v>
      </c>
      <c r="AG24" s="66" t="s">
        <v>711</v>
      </c>
      <c r="AH24" s="66" t="s">
        <v>711</v>
      </c>
      <c r="AI24" s="66" t="s">
        <v>711</v>
      </c>
      <c r="AJ24" s="66" t="s">
        <v>711</v>
      </c>
      <c r="AK24" s="66" t="s">
        <v>711</v>
      </c>
      <c r="AL24" s="66" t="s">
        <v>711</v>
      </c>
      <c r="AM24" s="66" t="s">
        <v>711</v>
      </c>
      <c r="AN24" s="66" t="s">
        <v>711</v>
      </c>
      <c r="AO24" s="66" t="s">
        <v>711</v>
      </c>
      <c r="AP24" s="66" t="s">
        <v>711</v>
      </c>
      <c r="AQ24" s="66" t="s">
        <v>711</v>
      </c>
      <c r="AR24" s="66" t="s">
        <v>711</v>
      </c>
      <c r="AS24" s="66" t="s">
        <v>711</v>
      </c>
      <c r="AT24" s="66" t="s">
        <v>711</v>
      </c>
      <c r="AU24" s="66" t="s">
        <v>711</v>
      </c>
      <c r="AV24" s="66" t="s">
        <v>711</v>
      </c>
      <c r="AW24" s="66" t="s">
        <v>711</v>
      </c>
      <c r="AX24" s="66" t="s">
        <v>711</v>
      </c>
      <c r="AY24" s="66" t="s">
        <v>711</v>
      </c>
      <c r="AZ24" s="66" t="s">
        <v>711</v>
      </c>
    </row>
    <row r="25" spans="2:52" ht="46.8" x14ac:dyDescent="0.3">
      <c r="B25" s="25" t="s">
        <v>712</v>
      </c>
      <c r="C25" s="26" t="s">
        <v>713</v>
      </c>
      <c r="D25" s="27" t="s">
        <v>708</v>
      </c>
      <c r="E25" s="66" t="s">
        <v>711</v>
      </c>
      <c r="F25" s="66" t="s">
        <v>711</v>
      </c>
      <c r="G25" s="66" t="s">
        <v>711</v>
      </c>
      <c r="H25" s="66" t="s">
        <v>711</v>
      </c>
      <c r="I25" s="66" t="s">
        <v>711</v>
      </c>
      <c r="J25" s="66" t="s">
        <v>711</v>
      </c>
      <c r="K25" s="66" t="s">
        <v>711</v>
      </c>
      <c r="L25" s="66" t="s">
        <v>711</v>
      </c>
      <c r="M25" s="66" t="s">
        <v>711</v>
      </c>
      <c r="N25" s="66" t="s">
        <v>711</v>
      </c>
      <c r="O25" s="66" t="s">
        <v>711</v>
      </c>
      <c r="P25" s="66" t="s">
        <v>711</v>
      </c>
      <c r="Q25" s="66" t="s">
        <v>711</v>
      </c>
      <c r="R25" s="66" t="s">
        <v>711</v>
      </c>
      <c r="S25" s="66" t="s">
        <v>711</v>
      </c>
      <c r="T25" s="66" t="s">
        <v>711</v>
      </c>
      <c r="U25" s="66" t="s">
        <v>711</v>
      </c>
      <c r="V25" s="66" t="s">
        <v>711</v>
      </c>
      <c r="W25" s="66" t="s">
        <v>711</v>
      </c>
      <c r="X25" s="66" t="s">
        <v>711</v>
      </c>
      <c r="Y25" s="66" t="s">
        <v>711</v>
      </c>
      <c r="Z25" s="66" t="s">
        <v>711</v>
      </c>
      <c r="AA25" s="66" t="s">
        <v>711</v>
      </c>
      <c r="AB25" s="66" t="s">
        <v>711</v>
      </c>
      <c r="AC25" s="66" t="s">
        <v>711</v>
      </c>
      <c r="AD25" s="66" t="s">
        <v>711</v>
      </c>
      <c r="AE25" s="66" t="s">
        <v>711</v>
      </c>
      <c r="AF25" s="66" t="s">
        <v>711</v>
      </c>
      <c r="AG25" s="66" t="s">
        <v>711</v>
      </c>
      <c r="AH25" s="66" t="s">
        <v>711</v>
      </c>
      <c r="AI25" s="66" t="s">
        <v>711</v>
      </c>
      <c r="AJ25" s="66" t="s">
        <v>711</v>
      </c>
      <c r="AK25" s="66" t="s">
        <v>711</v>
      </c>
      <c r="AL25" s="66" t="s">
        <v>711</v>
      </c>
      <c r="AM25" s="66" t="s">
        <v>711</v>
      </c>
      <c r="AN25" s="66" t="s">
        <v>711</v>
      </c>
      <c r="AO25" s="66" t="s">
        <v>711</v>
      </c>
      <c r="AP25" s="66" t="s">
        <v>711</v>
      </c>
      <c r="AQ25" s="66" t="s">
        <v>711</v>
      </c>
      <c r="AR25" s="66" t="s">
        <v>711</v>
      </c>
      <c r="AS25" s="66" t="s">
        <v>711</v>
      </c>
      <c r="AT25" s="66" t="s">
        <v>711</v>
      </c>
      <c r="AU25" s="66" t="s">
        <v>711</v>
      </c>
      <c r="AV25" s="66" t="s">
        <v>711</v>
      </c>
      <c r="AW25" s="66" t="s">
        <v>711</v>
      </c>
      <c r="AX25" s="66" t="s">
        <v>711</v>
      </c>
      <c r="AY25" s="66" t="s">
        <v>711</v>
      </c>
      <c r="AZ25" s="66" t="s">
        <v>711</v>
      </c>
    </row>
    <row r="26" spans="2:52" ht="93.6" x14ac:dyDescent="0.3">
      <c r="B26" s="25" t="s">
        <v>714</v>
      </c>
      <c r="C26" s="26" t="s">
        <v>715</v>
      </c>
      <c r="D26" s="27" t="s">
        <v>708</v>
      </c>
      <c r="E26" s="66" t="s">
        <v>711</v>
      </c>
      <c r="F26" s="66" t="s">
        <v>711</v>
      </c>
      <c r="G26" s="66" t="s">
        <v>711</v>
      </c>
      <c r="H26" s="66" t="s">
        <v>711</v>
      </c>
      <c r="I26" s="66" t="s">
        <v>711</v>
      </c>
      <c r="J26" s="66" t="s">
        <v>711</v>
      </c>
      <c r="K26" s="66" t="s">
        <v>711</v>
      </c>
      <c r="L26" s="66" t="s">
        <v>711</v>
      </c>
      <c r="M26" s="66" t="s">
        <v>711</v>
      </c>
      <c r="N26" s="66" t="s">
        <v>711</v>
      </c>
      <c r="O26" s="66" t="s">
        <v>711</v>
      </c>
      <c r="P26" s="66" t="s">
        <v>711</v>
      </c>
      <c r="Q26" s="66" t="s">
        <v>711</v>
      </c>
      <c r="R26" s="66" t="s">
        <v>711</v>
      </c>
      <c r="S26" s="66" t="s">
        <v>711</v>
      </c>
      <c r="T26" s="66" t="s">
        <v>711</v>
      </c>
      <c r="U26" s="66" t="s">
        <v>711</v>
      </c>
      <c r="V26" s="66" t="s">
        <v>711</v>
      </c>
      <c r="W26" s="66" t="s">
        <v>711</v>
      </c>
      <c r="X26" s="66" t="s">
        <v>711</v>
      </c>
      <c r="Y26" s="66" t="s">
        <v>711</v>
      </c>
      <c r="Z26" s="66" t="s">
        <v>711</v>
      </c>
      <c r="AA26" s="66" t="s">
        <v>711</v>
      </c>
      <c r="AB26" s="66" t="s">
        <v>711</v>
      </c>
      <c r="AC26" s="66" t="s">
        <v>711</v>
      </c>
      <c r="AD26" s="66" t="s">
        <v>711</v>
      </c>
      <c r="AE26" s="66" t="s">
        <v>711</v>
      </c>
      <c r="AF26" s="66" t="s">
        <v>711</v>
      </c>
      <c r="AG26" s="66" t="s">
        <v>711</v>
      </c>
      <c r="AH26" s="66" t="s">
        <v>711</v>
      </c>
      <c r="AI26" s="66" t="s">
        <v>711</v>
      </c>
      <c r="AJ26" s="66" t="s">
        <v>711</v>
      </c>
      <c r="AK26" s="66" t="s">
        <v>711</v>
      </c>
      <c r="AL26" s="66" t="s">
        <v>711</v>
      </c>
      <c r="AM26" s="66" t="s">
        <v>711</v>
      </c>
      <c r="AN26" s="66" t="s">
        <v>711</v>
      </c>
      <c r="AO26" s="66" t="s">
        <v>711</v>
      </c>
      <c r="AP26" s="66" t="s">
        <v>711</v>
      </c>
      <c r="AQ26" s="66" t="s">
        <v>711</v>
      </c>
      <c r="AR26" s="66" t="s">
        <v>711</v>
      </c>
      <c r="AS26" s="66" t="s">
        <v>711</v>
      </c>
      <c r="AT26" s="66" t="s">
        <v>711</v>
      </c>
      <c r="AU26" s="66" t="s">
        <v>711</v>
      </c>
      <c r="AV26" s="66" t="s">
        <v>711</v>
      </c>
      <c r="AW26" s="66" t="s">
        <v>711</v>
      </c>
      <c r="AX26" s="66" t="s">
        <v>711</v>
      </c>
      <c r="AY26" s="66" t="s">
        <v>711</v>
      </c>
      <c r="AZ26" s="66" t="s">
        <v>711</v>
      </c>
    </row>
    <row r="27" spans="2:52" ht="46.8" x14ac:dyDescent="0.3">
      <c r="B27" s="25" t="s">
        <v>716</v>
      </c>
      <c r="C27" s="26" t="s">
        <v>717</v>
      </c>
      <c r="D27" s="27" t="s">
        <v>708</v>
      </c>
      <c r="E27" s="66" t="s">
        <v>711</v>
      </c>
      <c r="F27" s="66" t="s">
        <v>711</v>
      </c>
      <c r="G27" s="66" t="s">
        <v>711</v>
      </c>
      <c r="H27" s="66" t="s">
        <v>711</v>
      </c>
      <c r="I27" s="66" t="s">
        <v>711</v>
      </c>
      <c r="J27" s="66" t="s">
        <v>711</v>
      </c>
      <c r="K27" s="66" t="s">
        <v>711</v>
      </c>
      <c r="L27" s="66" t="s">
        <v>711</v>
      </c>
      <c r="M27" s="66" t="s">
        <v>711</v>
      </c>
      <c r="N27" s="66" t="s">
        <v>711</v>
      </c>
      <c r="O27" s="66" t="s">
        <v>711</v>
      </c>
      <c r="P27" s="66" t="s">
        <v>711</v>
      </c>
      <c r="Q27" s="66" t="s">
        <v>711</v>
      </c>
      <c r="R27" s="66" t="s">
        <v>711</v>
      </c>
      <c r="S27" s="66" t="s">
        <v>711</v>
      </c>
      <c r="T27" s="66" t="s">
        <v>711</v>
      </c>
      <c r="U27" s="66" t="s">
        <v>711</v>
      </c>
      <c r="V27" s="66" t="s">
        <v>711</v>
      </c>
      <c r="W27" s="66" t="s">
        <v>711</v>
      </c>
      <c r="X27" s="66" t="s">
        <v>711</v>
      </c>
      <c r="Y27" s="66" t="s">
        <v>711</v>
      </c>
      <c r="Z27" s="66" t="s">
        <v>711</v>
      </c>
      <c r="AA27" s="66" t="s">
        <v>711</v>
      </c>
      <c r="AB27" s="66" t="s">
        <v>711</v>
      </c>
      <c r="AC27" s="66" t="s">
        <v>711</v>
      </c>
      <c r="AD27" s="66" t="s">
        <v>711</v>
      </c>
      <c r="AE27" s="66" t="s">
        <v>711</v>
      </c>
      <c r="AF27" s="66" t="s">
        <v>711</v>
      </c>
      <c r="AG27" s="66" t="s">
        <v>711</v>
      </c>
      <c r="AH27" s="66" t="s">
        <v>711</v>
      </c>
      <c r="AI27" s="66" t="s">
        <v>711</v>
      </c>
      <c r="AJ27" s="66" t="s">
        <v>711</v>
      </c>
      <c r="AK27" s="66" t="s">
        <v>711</v>
      </c>
      <c r="AL27" s="66" t="s">
        <v>711</v>
      </c>
      <c r="AM27" s="66" t="s">
        <v>711</v>
      </c>
      <c r="AN27" s="66" t="s">
        <v>711</v>
      </c>
      <c r="AO27" s="66" t="s">
        <v>711</v>
      </c>
      <c r="AP27" s="66" t="s">
        <v>711</v>
      </c>
      <c r="AQ27" s="66" t="s">
        <v>711</v>
      </c>
      <c r="AR27" s="66" t="s">
        <v>711</v>
      </c>
      <c r="AS27" s="66" t="s">
        <v>711</v>
      </c>
      <c r="AT27" s="66" t="s">
        <v>711</v>
      </c>
      <c r="AU27" s="66" t="s">
        <v>711</v>
      </c>
      <c r="AV27" s="66" t="s">
        <v>711</v>
      </c>
      <c r="AW27" s="66" t="s">
        <v>711</v>
      </c>
      <c r="AX27" s="66" t="s">
        <v>711</v>
      </c>
      <c r="AY27" s="66" t="s">
        <v>711</v>
      </c>
      <c r="AZ27" s="66" t="s">
        <v>711</v>
      </c>
    </row>
    <row r="28" spans="2:52" ht="62.4" x14ac:dyDescent="0.3">
      <c r="B28" s="25" t="s">
        <v>718</v>
      </c>
      <c r="C28" s="26" t="s">
        <v>719</v>
      </c>
      <c r="D28" s="27" t="s">
        <v>708</v>
      </c>
      <c r="E28" s="66" t="s">
        <v>711</v>
      </c>
      <c r="F28" s="66" t="s">
        <v>711</v>
      </c>
      <c r="G28" s="66" t="s">
        <v>711</v>
      </c>
      <c r="H28" s="66" t="s">
        <v>711</v>
      </c>
      <c r="I28" s="66" t="s">
        <v>711</v>
      </c>
      <c r="J28" s="66" t="s">
        <v>711</v>
      </c>
      <c r="K28" s="66" t="s">
        <v>711</v>
      </c>
      <c r="L28" s="66" t="s">
        <v>711</v>
      </c>
      <c r="M28" s="66" t="s">
        <v>711</v>
      </c>
      <c r="N28" s="66" t="s">
        <v>711</v>
      </c>
      <c r="O28" s="66" t="s">
        <v>711</v>
      </c>
      <c r="P28" s="66" t="s">
        <v>711</v>
      </c>
      <c r="Q28" s="66" t="s">
        <v>711</v>
      </c>
      <c r="R28" s="66" t="s">
        <v>711</v>
      </c>
      <c r="S28" s="66" t="s">
        <v>711</v>
      </c>
      <c r="T28" s="66" t="s">
        <v>711</v>
      </c>
      <c r="U28" s="66" t="s">
        <v>711</v>
      </c>
      <c r="V28" s="66" t="s">
        <v>711</v>
      </c>
      <c r="W28" s="66" t="s">
        <v>711</v>
      </c>
      <c r="X28" s="66" t="s">
        <v>711</v>
      </c>
      <c r="Y28" s="66" t="s">
        <v>711</v>
      </c>
      <c r="Z28" s="66" t="s">
        <v>711</v>
      </c>
      <c r="AA28" s="66" t="s">
        <v>711</v>
      </c>
      <c r="AB28" s="66" t="s">
        <v>711</v>
      </c>
      <c r="AC28" s="66" t="s">
        <v>711</v>
      </c>
      <c r="AD28" s="66" t="s">
        <v>711</v>
      </c>
      <c r="AE28" s="66" t="s">
        <v>711</v>
      </c>
      <c r="AF28" s="66" t="s">
        <v>711</v>
      </c>
      <c r="AG28" s="66" t="s">
        <v>711</v>
      </c>
      <c r="AH28" s="66" t="s">
        <v>711</v>
      </c>
      <c r="AI28" s="66" t="s">
        <v>711</v>
      </c>
      <c r="AJ28" s="66" t="s">
        <v>711</v>
      </c>
      <c r="AK28" s="66" t="s">
        <v>711</v>
      </c>
      <c r="AL28" s="66" t="s">
        <v>711</v>
      </c>
      <c r="AM28" s="66" t="s">
        <v>711</v>
      </c>
      <c r="AN28" s="66" t="s">
        <v>711</v>
      </c>
      <c r="AO28" s="66" t="s">
        <v>711</v>
      </c>
      <c r="AP28" s="66" t="s">
        <v>711</v>
      </c>
      <c r="AQ28" s="66" t="s">
        <v>711</v>
      </c>
      <c r="AR28" s="66" t="s">
        <v>711</v>
      </c>
      <c r="AS28" s="66" t="s">
        <v>711</v>
      </c>
      <c r="AT28" s="66" t="s">
        <v>711</v>
      </c>
      <c r="AU28" s="66" t="s">
        <v>711</v>
      </c>
      <c r="AV28" s="66" t="s">
        <v>711</v>
      </c>
      <c r="AW28" s="66" t="s">
        <v>711</v>
      </c>
      <c r="AX28" s="66" t="s">
        <v>711</v>
      </c>
      <c r="AY28" s="66" t="s">
        <v>711</v>
      </c>
      <c r="AZ28" s="66" t="s">
        <v>711</v>
      </c>
    </row>
    <row r="29" spans="2:52" ht="31.2" x14ac:dyDescent="0.3">
      <c r="B29" s="25" t="s">
        <v>720</v>
      </c>
      <c r="C29" s="26" t="s">
        <v>721</v>
      </c>
      <c r="D29" s="27" t="s">
        <v>708</v>
      </c>
      <c r="E29" s="66" t="s">
        <v>711</v>
      </c>
      <c r="F29" s="66" t="s">
        <v>711</v>
      </c>
      <c r="G29" s="66" t="s">
        <v>711</v>
      </c>
      <c r="H29" s="66" t="s">
        <v>711</v>
      </c>
      <c r="I29" s="66" t="s">
        <v>711</v>
      </c>
      <c r="J29" s="66" t="s">
        <v>711</v>
      </c>
      <c r="K29" s="66" t="s">
        <v>711</v>
      </c>
      <c r="L29" s="66" t="s">
        <v>711</v>
      </c>
      <c r="M29" s="66" t="s">
        <v>711</v>
      </c>
      <c r="N29" s="66" t="s">
        <v>711</v>
      </c>
      <c r="O29" s="66" t="s">
        <v>711</v>
      </c>
      <c r="P29" s="66" t="s">
        <v>711</v>
      </c>
      <c r="Q29" s="66" t="s">
        <v>711</v>
      </c>
      <c r="R29" s="66" t="s">
        <v>711</v>
      </c>
      <c r="S29" s="66" t="s">
        <v>711</v>
      </c>
      <c r="T29" s="66" t="s">
        <v>711</v>
      </c>
      <c r="U29" s="66" t="s">
        <v>711</v>
      </c>
      <c r="V29" s="66" t="s">
        <v>711</v>
      </c>
      <c r="W29" s="66" t="s">
        <v>711</v>
      </c>
      <c r="X29" s="66" t="s">
        <v>711</v>
      </c>
      <c r="Y29" s="66" t="s">
        <v>711</v>
      </c>
      <c r="Z29" s="66" t="s">
        <v>711</v>
      </c>
      <c r="AA29" s="66" t="s">
        <v>711</v>
      </c>
      <c r="AB29" s="66" t="s">
        <v>711</v>
      </c>
      <c r="AC29" s="66" t="s">
        <v>711</v>
      </c>
      <c r="AD29" s="66" t="s">
        <v>711</v>
      </c>
      <c r="AE29" s="66" t="s">
        <v>711</v>
      </c>
      <c r="AF29" s="66" t="s">
        <v>711</v>
      </c>
      <c r="AG29" s="66" t="s">
        <v>711</v>
      </c>
      <c r="AH29" s="66" t="s">
        <v>711</v>
      </c>
      <c r="AI29" s="66" t="s">
        <v>711</v>
      </c>
      <c r="AJ29" s="66" t="s">
        <v>711</v>
      </c>
      <c r="AK29" s="66" t="s">
        <v>711</v>
      </c>
      <c r="AL29" s="66" t="s">
        <v>711</v>
      </c>
      <c r="AM29" s="66" t="s">
        <v>711</v>
      </c>
      <c r="AN29" s="66" t="s">
        <v>711</v>
      </c>
      <c r="AO29" s="66" t="s">
        <v>711</v>
      </c>
      <c r="AP29" s="66" t="s">
        <v>711</v>
      </c>
      <c r="AQ29" s="66" t="s">
        <v>711</v>
      </c>
      <c r="AR29" s="66" t="s">
        <v>711</v>
      </c>
      <c r="AS29" s="66" t="s">
        <v>711</v>
      </c>
      <c r="AT29" s="66" t="s">
        <v>711</v>
      </c>
      <c r="AU29" s="66" t="s">
        <v>711</v>
      </c>
      <c r="AV29" s="66" t="s">
        <v>711</v>
      </c>
      <c r="AW29" s="66" t="s">
        <v>711</v>
      </c>
      <c r="AX29" s="66" t="s">
        <v>711</v>
      </c>
      <c r="AY29" s="66" t="s">
        <v>711</v>
      </c>
      <c r="AZ29" s="66" t="s">
        <v>711</v>
      </c>
    </row>
    <row r="30" spans="2:52" ht="15.6" x14ac:dyDescent="0.3">
      <c r="B30" s="25" t="s">
        <v>722</v>
      </c>
      <c r="C30" s="26" t="s">
        <v>533</v>
      </c>
      <c r="D30" s="31" t="s">
        <v>708</v>
      </c>
      <c r="E30" s="66" t="s">
        <v>711</v>
      </c>
      <c r="F30" s="66" t="s">
        <v>711</v>
      </c>
      <c r="G30" s="66" t="s">
        <v>711</v>
      </c>
      <c r="H30" s="66" t="s">
        <v>711</v>
      </c>
      <c r="I30" s="66" t="s">
        <v>711</v>
      </c>
      <c r="J30" s="66" t="s">
        <v>711</v>
      </c>
      <c r="K30" s="66" t="s">
        <v>711</v>
      </c>
      <c r="L30" s="66" t="s">
        <v>711</v>
      </c>
      <c r="M30" s="66" t="s">
        <v>711</v>
      </c>
      <c r="N30" s="66" t="s">
        <v>711</v>
      </c>
      <c r="O30" s="66" t="s">
        <v>711</v>
      </c>
      <c r="P30" s="66" t="s">
        <v>711</v>
      </c>
      <c r="Q30" s="66" t="s">
        <v>711</v>
      </c>
      <c r="R30" s="66" t="s">
        <v>711</v>
      </c>
      <c r="S30" s="66" t="s">
        <v>711</v>
      </c>
      <c r="T30" s="66" t="s">
        <v>711</v>
      </c>
      <c r="U30" s="66" t="s">
        <v>711</v>
      </c>
      <c r="V30" s="66" t="s">
        <v>711</v>
      </c>
      <c r="W30" s="66" t="s">
        <v>711</v>
      </c>
      <c r="X30" s="66" t="s">
        <v>711</v>
      </c>
      <c r="Y30" s="66" t="s">
        <v>711</v>
      </c>
      <c r="Z30" s="66" t="s">
        <v>711</v>
      </c>
      <c r="AA30" s="66" t="s">
        <v>711</v>
      </c>
      <c r="AB30" s="66" t="s">
        <v>711</v>
      </c>
      <c r="AC30" s="66" t="s">
        <v>711</v>
      </c>
      <c r="AD30" s="66" t="s">
        <v>711</v>
      </c>
      <c r="AE30" s="66" t="s">
        <v>711</v>
      </c>
      <c r="AF30" s="66" t="s">
        <v>711</v>
      </c>
      <c r="AG30" s="66" t="s">
        <v>711</v>
      </c>
      <c r="AH30" s="66" t="s">
        <v>711</v>
      </c>
      <c r="AI30" s="66" t="s">
        <v>711</v>
      </c>
      <c r="AJ30" s="66" t="s">
        <v>711</v>
      </c>
      <c r="AK30" s="66" t="s">
        <v>711</v>
      </c>
      <c r="AL30" s="66" t="s">
        <v>711</v>
      </c>
      <c r="AM30" s="66" t="s">
        <v>711</v>
      </c>
      <c r="AN30" s="66" t="s">
        <v>711</v>
      </c>
      <c r="AO30" s="66" t="s">
        <v>711</v>
      </c>
      <c r="AP30" s="66" t="s">
        <v>711</v>
      </c>
      <c r="AQ30" s="66" t="s">
        <v>711</v>
      </c>
      <c r="AR30" s="66" t="s">
        <v>711</v>
      </c>
      <c r="AS30" s="66" t="s">
        <v>711</v>
      </c>
      <c r="AT30" s="66" t="s">
        <v>711</v>
      </c>
      <c r="AU30" s="66" t="s">
        <v>711</v>
      </c>
      <c r="AV30" s="66" t="s">
        <v>711</v>
      </c>
      <c r="AW30" s="66" t="s">
        <v>711</v>
      </c>
      <c r="AX30" s="66" t="s">
        <v>711</v>
      </c>
      <c r="AY30" s="66" t="s">
        <v>711</v>
      </c>
      <c r="AZ30" s="66" t="s">
        <v>711</v>
      </c>
    </row>
    <row r="31" spans="2:52" ht="46.8" x14ac:dyDescent="0.3">
      <c r="B31" s="32" t="s">
        <v>534</v>
      </c>
      <c r="C31" s="33" t="s">
        <v>723</v>
      </c>
      <c r="D31" s="34" t="s">
        <v>708</v>
      </c>
      <c r="E31" s="66" t="s">
        <v>711</v>
      </c>
      <c r="F31" s="66" t="s">
        <v>711</v>
      </c>
      <c r="G31" s="66" t="s">
        <v>711</v>
      </c>
      <c r="H31" s="66" t="s">
        <v>711</v>
      </c>
      <c r="I31" s="66" t="s">
        <v>711</v>
      </c>
      <c r="J31" s="66" t="s">
        <v>711</v>
      </c>
      <c r="K31" s="66" t="s">
        <v>711</v>
      </c>
      <c r="L31" s="66" t="s">
        <v>711</v>
      </c>
      <c r="M31" s="66" t="s">
        <v>711</v>
      </c>
      <c r="N31" s="66" t="s">
        <v>711</v>
      </c>
      <c r="O31" s="66" t="s">
        <v>711</v>
      </c>
      <c r="P31" s="66" t="s">
        <v>711</v>
      </c>
      <c r="Q31" s="66" t="s">
        <v>711</v>
      </c>
      <c r="R31" s="66" t="s">
        <v>711</v>
      </c>
      <c r="S31" s="66" t="s">
        <v>711</v>
      </c>
      <c r="T31" s="66" t="s">
        <v>711</v>
      </c>
      <c r="U31" s="66" t="s">
        <v>711</v>
      </c>
      <c r="V31" s="66" t="s">
        <v>711</v>
      </c>
      <c r="W31" s="66" t="s">
        <v>711</v>
      </c>
      <c r="X31" s="66" t="s">
        <v>711</v>
      </c>
      <c r="Y31" s="66" t="s">
        <v>711</v>
      </c>
      <c r="Z31" s="66" t="s">
        <v>711</v>
      </c>
      <c r="AA31" s="66" t="s">
        <v>711</v>
      </c>
      <c r="AB31" s="66" t="s">
        <v>711</v>
      </c>
      <c r="AC31" s="66" t="s">
        <v>711</v>
      </c>
      <c r="AD31" s="66" t="s">
        <v>711</v>
      </c>
      <c r="AE31" s="66" t="s">
        <v>711</v>
      </c>
      <c r="AF31" s="66" t="s">
        <v>711</v>
      </c>
      <c r="AG31" s="66" t="s">
        <v>711</v>
      </c>
      <c r="AH31" s="66" t="s">
        <v>711</v>
      </c>
      <c r="AI31" s="66" t="s">
        <v>711</v>
      </c>
      <c r="AJ31" s="66" t="s">
        <v>711</v>
      </c>
      <c r="AK31" s="66" t="s">
        <v>711</v>
      </c>
      <c r="AL31" s="66" t="s">
        <v>711</v>
      </c>
      <c r="AM31" s="66" t="s">
        <v>711</v>
      </c>
      <c r="AN31" s="66" t="s">
        <v>711</v>
      </c>
      <c r="AO31" s="66" t="s">
        <v>711</v>
      </c>
      <c r="AP31" s="66" t="s">
        <v>711</v>
      </c>
      <c r="AQ31" s="66" t="s">
        <v>711</v>
      </c>
      <c r="AR31" s="66" t="s">
        <v>711</v>
      </c>
      <c r="AS31" s="66" t="s">
        <v>711</v>
      </c>
      <c r="AT31" s="66" t="s">
        <v>711</v>
      </c>
      <c r="AU31" s="66" t="s">
        <v>711</v>
      </c>
      <c r="AV31" s="66" t="s">
        <v>711</v>
      </c>
      <c r="AW31" s="66" t="s">
        <v>711</v>
      </c>
      <c r="AX31" s="66" t="s">
        <v>711</v>
      </c>
      <c r="AY31" s="66" t="s">
        <v>711</v>
      </c>
      <c r="AZ31" s="66" t="s">
        <v>711</v>
      </c>
    </row>
    <row r="32" spans="2:52" ht="62.4" x14ac:dyDescent="0.3">
      <c r="B32" s="32" t="s">
        <v>535</v>
      </c>
      <c r="C32" s="33" t="s">
        <v>724</v>
      </c>
      <c r="D32" s="34" t="s">
        <v>708</v>
      </c>
      <c r="E32" s="66" t="s">
        <v>711</v>
      </c>
      <c r="F32" s="66" t="s">
        <v>711</v>
      </c>
      <c r="G32" s="66" t="s">
        <v>711</v>
      </c>
      <c r="H32" s="66" t="s">
        <v>711</v>
      </c>
      <c r="I32" s="66" t="s">
        <v>711</v>
      </c>
      <c r="J32" s="66" t="s">
        <v>711</v>
      </c>
      <c r="K32" s="66" t="s">
        <v>711</v>
      </c>
      <c r="L32" s="66" t="s">
        <v>711</v>
      </c>
      <c r="M32" s="66" t="s">
        <v>711</v>
      </c>
      <c r="N32" s="66" t="s">
        <v>711</v>
      </c>
      <c r="O32" s="66" t="s">
        <v>711</v>
      </c>
      <c r="P32" s="66" t="s">
        <v>711</v>
      </c>
      <c r="Q32" s="66" t="s">
        <v>711</v>
      </c>
      <c r="R32" s="66" t="s">
        <v>711</v>
      </c>
      <c r="S32" s="66" t="s">
        <v>711</v>
      </c>
      <c r="T32" s="66" t="s">
        <v>711</v>
      </c>
      <c r="U32" s="66" t="s">
        <v>711</v>
      </c>
      <c r="V32" s="66" t="s">
        <v>711</v>
      </c>
      <c r="W32" s="66" t="s">
        <v>711</v>
      </c>
      <c r="X32" s="66" t="s">
        <v>711</v>
      </c>
      <c r="Y32" s="66" t="s">
        <v>711</v>
      </c>
      <c r="Z32" s="66" t="s">
        <v>711</v>
      </c>
      <c r="AA32" s="66" t="s">
        <v>711</v>
      </c>
      <c r="AB32" s="66" t="s">
        <v>711</v>
      </c>
      <c r="AC32" s="66" t="s">
        <v>711</v>
      </c>
      <c r="AD32" s="66" t="s">
        <v>711</v>
      </c>
      <c r="AE32" s="66" t="s">
        <v>711</v>
      </c>
      <c r="AF32" s="66" t="s">
        <v>711</v>
      </c>
      <c r="AG32" s="66" t="s">
        <v>711</v>
      </c>
      <c r="AH32" s="66" t="s">
        <v>711</v>
      </c>
      <c r="AI32" s="66" t="s">
        <v>711</v>
      </c>
      <c r="AJ32" s="66" t="s">
        <v>711</v>
      </c>
      <c r="AK32" s="66" t="s">
        <v>711</v>
      </c>
      <c r="AL32" s="66" t="s">
        <v>711</v>
      </c>
      <c r="AM32" s="66" t="s">
        <v>711</v>
      </c>
      <c r="AN32" s="66" t="s">
        <v>711</v>
      </c>
      <c r="AO32" s="66" t="s">
        <v>711</v>
      </c>
      <c r="AP32" s="66" t="s">
        <v>711</v>
      </c>
      <c r="AQ32" s="66" t="s">
        <v>711</v>
      </c>
      <c r="AR32" s="66" t="s">
        <v>711</v>
      </c>
      <c r="AS32" s="66" t="s">
        <v>711</v>
      </c>
      <c r="AT32" s="66" t="s">
        <v>711</v>
      </c>
      <c r="AU32" s="66" t="s">
        <v>711</v>
      </c>
      <c r="AV32" s="66" t="s">
        <v>711</v>
      </c>
      <c r="AW32" s="66" t="s">
        <v>711</v>
      </c>
      <c r="AX32" s="66" t="s">
        <v>711</v>
      </c>
      <c r="AY32" s="66" t="s">
        <v>711</v>
      </c>
      <c r="AZ32" s="66" t="s">
        <v>711</v>
      </c>
    </row>
    <row r="33" spans="2:52" ht="78" x14ac:dyDescent="0.3">
      <c r="B33" s="32" t="s">
        <v>437</v>
      </c>
      <c r="C33" s="33" t="s">
        <v>725</v>
      </c>
      <c r="D33" s="34" t="s">
        <v>708</v>
      </c>
      <c r="E33" s="66" t="s">
        <v>711</v>
      </c>
      <c r="F33" s="66" t="s">
        <v>711</v>
      </c>
      <c r="G33" s="66" t="s">
        <v>711</v>
      </c>
      <c r="H33" s="66" t="s">
        <v>711</v>
      </c>
      <c r="I33" s="66" t="s">
        <v>711</v>
      </c>
      <c r="J33" s="66" t="s">
        <v>711</v>
      </c>
      <c r="K33" s="66" t="s">
        <v>711</v>
      </c>
      <c r="L33" s="66" t="s">
        <v>711</v>
      </c>
      <c r="M33" s="66" t="s">
        <v>711</v>
      </c>
      <c r="N33" s="66" t="s">
        <v>711</v>
      </c>
      <c r="O33" s="66" t="s">
        <v>711</v>
      </c>
      <c r="P33" s="66" t="s">
        <v>711</v>
      </c>
      <c r="Q33" s="66" t="s">
        <v>711</v>
      </c>
      <c r="R33" s="66" t="s">
        <v>711</v>
      </c>
      <c r="S33" s="66" t="s">
        <v>711</v>
      </c>
      <c r="T33" s="66" t="s">
        <v>711</v>
      </c>
      <c r="U33" s="66" t="s">
        <v>711</v>
      </c>
      <c r="V33" s="66" t="s">
        <v>711</v>
      </c>
      <c r="W33" s="66" t="s">
        <v>711</v>
      </c>
      <c r="X33" s="66" t="s">
        <v>711</v>
      </c>
      <c r="Y33" s="66" t="s">
        <v>711</v>
      </c>
      <c r="Z33" s="66" t="s">
        <v>711</v>
      </c>
      <c r="AA33" s="66" t="s">
        <v>711</v>
      </c>
      <c r="AB33" s="66" t="s">
        <v>711</v>
      </c>
      <c r="AC33" s="66" t="s">
        <v>711</v>
      </c>
      <c r="AD33" s="66" t="s">
        <v>711</v>
      </c>
      <c r="AE33" s="66" t="s">
        <v>711</v>
      </c>
      <c r="AF33" s="66" t="s">
        <v>711</v>
      </c>
      <c r="AG33" s="66" t="s">
        <v>711</v>
      </c>
      <c r="AH33" s="66" t="s">
        <v>711</v>
      </c>
      <c r="AI33" s="66" t="s">
        <v>711</v>
      </c>
      <c r="AJ33" s="66" t="s">
        <v>711</v>
      </c>
      <c r="AK33" s="66" t="s">
        <v>711</v>
      </c>
      <c r="AL33" s="66" t="s">
        <v>711</v>
      </c>
      <c r="AM33" s="66" t="s">
        <v>711</v>
      </c>
      <c r="AN33" s="66" t="s">
        <v>711</v>
      </c>
      <c r="AO33" s="66" t="s">
        <v>711</v>
      </c>
      <c r="AP33" s="66" t="s">
        <v>711</v>
      </c>
      <c r="AQ33" s="66" t="s">
        <v>711</v>
      </c>
      <c r="AR33" s="66" t="s">
        <v>711</v>
      </c>
      <c r="AS33" s="66" t="s">
        <v>711</v>
      </c>
      <c r="AT33" s="66" t="s">
        <v>711</v>
      </c>
      <c r="AU33" s="66" t="s">
        <v>711</v>
      </c>
      <c r="AV33" s="66" t="s">
        <v>711</v>
      </c>
      <c r="AW33" s="66" t="s">
        <v>711</v>
      </c>
      <c r="AX33" s="66" t="s">
        <v>711</v>
      </c>
      <c r="AY33" s="66" t="s">
        <v>711</v>
      </c>
      <c r="AZ33" s="66" t="s">
        <v>711</v>
      </c>
    </row>
    <row r="34" spans="2:52" ht="78" x14ac:dyDescent="0.3">
      <c r="B34" s="32" t="s">
        <v>442</v>
      </c>
      <c r="C34" s="33" t="s">
        <v>726</v>
      </c>
      <c r="D34" s="34" t="s">
        <v>708</v>
      </c>
      <c r="E34" s="66" t="s">
        <v>711</v>
      </c>
      <c r="F34" s="66" t="s">
        <v>711</v>
      </c>
      <c r="G34" s="66" t="s">
        <v>711</v>
      </c>
      <c r="H34" s="66" t="s">
        <v>711</v>
      </c>
      <c r="I34" s="66" t="s">
        <v>711</v>
      </c>
      <c r="J34" s="66" t="s">
        <v>711</v>
      </c>
      <c r="K34" s="66" t="s">
        <v>711</v>
      </c>
      <c r="L34" s="66" t="s">
        <v>711</v>
      </c>
      <c r="M34" s="66" t="s">
        <v>711</v>
      </c>
      <c r="N34" s="66" t="s">
        <v>711</v>
      </c>
      <c r="O34" s="66" t="s">
        <v>711</v>
      </c>
      <c r="P34" s="66" t="s">
        <v>711</v>
      </c>
      <c r="Q34" s="66" t="s">
        <v>711</v>
      </c>
      <c r="R34" s="66" t="s">
        <v>711</v>
      </c>
      <c r="S34" s="66" t="s">
        <v>711</v>
      </c>
      <c r="T34" s="66" t="s">
        <v>711</v>
      </c>
      <c r="U34" s="66" t="s">
        <v>711</v>
      </c>
      <c r="V34" s="66" t="s">
        <v>711</v>
      </c>
      <c r="W34" s="66" t="s">
        <v>711</v>
      </c>
      <c r="X34" s="66" t="s">
        <v>711</v>
      </c>
      <c r="Y34" s="66" t="s">
        <v>711</v>
      </c>
      <c r="Z34" s="66" t="s">
        <v>711</v>
      </c>
      <c r="AA34" s="66" t="s">
        <v>711</v>
      </c>
      <c r="AB34" s="66" t="s">
        <v>711</v>
      </c>
      <c r="AC34" s="66" t="s">
        <v>711</v>
      </c>
      <c r="AD34" s="66" t="s">
        <v>711</v>
      </c>
      <c r="AE34" s="66" t="s">
        <v>711</v>
      </c>
      <c r="AF34" s="66" t="s">
        <v>711</v>
      </c>
      <c r="AG34" s="66" t="s">
        <v>711</v>
      </c>
      <c r="AH34" s="66" t="s">
        <v>711</v>
      </c>
      <c r="AI34" s="66" t="s">
        <v>711</v>
      </c>
      <c r="AJ34" s="66" t="s">
        <v>711</v>
      </c>
      <c r="AK34" s="66" t="s">
        <v>711</v>
      </c>
      <c r="AL34" s="66" t="s">
        <v>711</v>
      </c>
      <c r="AM34" s="66" t="s">
        <v>711</v>
      </c>
      <c r="AN34" s="66" t="s">
        <v>711</v>
      </c>
      <c r="AO34" s="66" t="s">
        <v>711</v>
      </c>
      <c r="AP34" s="66" t="s">
        <v>711</v>
      </c>
      <c r="AQ34" s="66" t="s">
        <v>711</v>
      </c>
      <c r="AR34" s="66" t="s">
        <v>711</v>
      </c>
      <c r="AS34" s="66" t="s">
        <v>711</v>
      </c>
      <c r="AT34" s="66" t="s">
        <v>711</v>
      </c>
      <c r="AU34" s="66" t="s">
        <v>711</v>
      </c>
      <c r="AV34" s="66" t="s">
        <v>711</v>
      </c>
      <c r="AW34" s="66" t="s">
        <v>711</v>
      </c>
      <c r="AX34" s="66" t="s">
        <v>711</v>
      </c>
      <c r="AY34" s="66" t="s">
        <v>711</v>
      </c>
      <c r="AZ34" s="66" t="s">
        <v>711</v>
      </c>
    </row>
    <row r="35" spans="2:52" ht="62.4" x14ac:dyDescent="0.3">
      <c r="B35" s="32" t="s">
        <v>444</v>
      </c>
      <c r="C35" s="33" t="s">
        <v>727</v>
      </c>
      <c r="D35" s="34" t="s">
        <v>708</v>
      </c>
      <c r="E35" s="66" t="s">
        <v>711</v>
      </c>
      <c r="F35" s="66" t="s">
        <v>711</v>
      </c>
      <c r="G35" s="66" t="s">
        <v>711</v>
      </c>
      <c r="H35" s="66" t="s">
        <v>711</v>
      </c>
      <c r="I35" s="66" t="s">
        <v>711</v>
      </c>
      <c r="J35" s="66" t="s">
        <v>711</v>
      </c>
      <c r="K35" s="66" t="s">
        <v>711</v>
      </c>
      <c r="L35" s="66" t="s">
        <v>711</v>
      </c>
      <c r="M35" s="66" t="s">
        <v>711</v>
      </c>
      <c r="N35" s="66" t="s">
        <v>711</v>
      </c>
      <c r="O35" s="66" t="s">
        <v>711</v>
      </c>
      <c r="P35" s="66" t="s">
        <v>711</v>
      </c>
      <c r="Q35" s="66" t="s">
        <v>711</v>
      </c>
      <c r="R35" s="66" t="s">
        <v>711</v>
      </c>
      <c r="S35" s="66" t="s">
        <v>711</v>
      </c>
      <c r="T35" s="66" t="s">
        <v>711</v>
      </c>
      <c r="U35" s="66" t="s">
        <v>711</v>
      </c>
      <c r="V35" s="66" t="s">
        <v>711</v>
      </c>
      <c r="W35" s="66" t="s">
        <v>711</v>
      </c>
      <c r="X35" s="66" t="s">
        <v>711</v>
      </c>
      <c r="Y35" s="66" t="s">
        <v>711</v>
      </c>
      <c r="Z35" s="66" t="s">
        <v>711</v>
      </c>
      <c r="AA35" s="66" t="s">
        <v>711</v>
      </c>
      <c r="AB35" s="66" t="s">
        <v>711</v>
      </c>
      <c r="AC35" s="66" t="s">
        <v>711</v>
      </c>
      <c r="AD35" s="66" t="s">
        <v>711</v>
      </c>
      <c r="AE35" s="66" t="s">
        <v>711</v>
      </c>
      <c r="AF35" s="66" t="s">
        <v>711</v>
      </c>
      <c r="AG35" s="66" t="s">
        <v>711</v>
      </c>
      <c r="AH35" s="66" t="s">
        <v>711</v>
      </c>
      <c r="AI35" s="66" t="s">
        <v>711</v>
      </c>
      <c r="AJ35" s="66" t="s">
        <v>711</v>
      </c>
      <c r="AK35" s="66" t="s">
        <v>711</v>
      </c>
      <c r="AL35" s="66" t="s">
        <v>711</v>
      </c>
      <c r="AM35" s="66" t="s">
        <v>711</v>
      </c>
      <c r="AN35" s="66" t="s">
        <v>711</v>
      </c>
      <c r="AO35" s="66" t="s">
        <v>711</v>
      </c>
      <c r="AP35" s="66" t="s">
        <v>711</v>
      </c>
      <c r="AQ35" s="66" t="s">
        <v>711</v>
      </c>
      <c r="AR35" s="66" t="s">
        <v>711</v>
      </c>
      <c r="AS35" s="66" t="s">
        <v>711</v>
      </c>
      <c r="AT35" s="66" t="s">
        <v>711</v>
      </c>
      <c r="AU35" s="66" t="s">
        <v>711</v>
      </c>
      <c r="AV35" s="66" t="s">
        <v>711</v>
      </c>
      <c r="AW35" s="66" t="s">
        <v>711</v>
      </c>
      <c r="AX35" s="66" t="s">
        <v>711</v>
      </c>
      <c r="AY35" s="66" t="s">
        <v>711</v>
      </c>
      <c r="AZ35" s="66" t="s">
        <v>711</v>
      </c>
    </row>
    <row r="36" spans="2:52" ht="46.8" x14ac:dyDescent="0.3">
      <c r="B36" s="32" t="s">
        <v>536</v>
      </c>
      <c r="C36" s="33" t="s">
        <v>728</v>
      </c>
      <c r="D36" s="34" t="s">
        <v>708</v>
      </c>
      <c r="E36" s="66" t="s">
        <v>711</v>
      </c>
      <c r="F36" s="66" t="s">
        <v>711</v>
      </c>
      <c r="G36" s="66" t="s">
        <v>711</v>
      </c>
      <c r="H36" s="66" t="s">
        <v>711</v>
      </c>
      <c r="I36" s="66" t="s">
        <v>711</v>
      </c>
      <c r="J36" s="66" t="s">
        <v>711</v>
      </c>
      <c r="K36" s="66" t="s">
        <v>711</v>
      </c>
      <c r="L36" s="66" t="s">
        <v>711</v>
      </c>
      <c r="M36" s="66" t="s">
        <v>711</v>
      </c>
      <c r="N36" s="66" t="s">
        <v>711</v>
      </c>
      <c r="O36" s="66" t="s">
        <v>711</v>
      </c>
      <c r="P36" s="66" t="s">
        <v>711</v>
      </c>
      <c r="Q36" s="66" t="s">
        <v>711</v>
      </c>
      <c r="R36" s="66" t="s">
        <v>711</v>
      </c>
      <c r="S36" s="66" t="s">
        <v>711</v>
      </c>
      <c r="T36" s="66" t="s">
        <v>711</v>
      </c>
      <c r="U36" s="66" t="s">
        <v>711</v>
      </c>
      <c r="V36" s="66" t="s">
        <v>711</v>
      </c>
      <c r="W36" s="66" t="s">
        <v>711</v>
      </c>
      <c r="X36" s="66" t="s">
        <v>711</v>
      </c>
      <c r="Y36" s="66" t="s">
        <v>711</v>
      </c>
      <c r="Z36" s="66" t="s">
        <v>711</v>
      </c>
      <c r="AA36" s="66" t="s">
        <v>711</v>
      </c>
      <c r="AB36" s="66" t="s">
        <v>711</v>
      </c>
      <c r="AC36" s="66" t="s">
        <v>711</v>
      </c>
      <c r="AD36" s="66" t="s">
        <v>711</v>
      </c>
      <c r="AE36" s="66" t="s">
        <v>711</v>
      </c>
      <c r="AF36" s="66" t="s">
        <v>711</v>
      </c>
      <c r="AG36" s="66" t="s">
        <v>711</v>
      </c>
      <c r="AH36" s="66" t="s">
        <v>711</v>
      </c>
      <c r="AI36" s="66" t="s">
        <v>711</v>
      </c>
      <c r="AJ36" s="66" t="s">
        <v>711</v>
      </c>
      <c r="AK36" s="66" t="s">
        <v>711</v>
      </c>
      <c r="AL36" s="66" t="s">
        <v>711</v>
      </c>
      <c r="AM36" s="66" t="s">
        <v>711</v>
      </c>
      <c r="AN36" s="66" t="s">
        <v>711</v>
      </c>
      <c r="AO36" s="66" t="s">
        <v>711</v>
      </c>
      <c r="AP36" s="66" t="s">
        <v>711</v>
      </c>
      <c r="AQ36" s="66" t="s">
        <v>711</v>
      </c>
      <c r="AR36" s="66" t="s">
        <v>711</v>
      </c>
      <c r="AS36" s="66" t="s">
        <v>711</v>
      </c>
      <c r="AT36" s="66" t="s">
        <v>711</v>
      </c>
      <c r="AU36" s="66" t="s">
        <v>711</v>
      </c>
      <c r="AV36" s="66" t="s">
        <v>711</v>
      </c>
      <c r="AW36" s="66" t="s">
        <v>711</v>
      </c>
      <c r="AX36" s="66" t="s">
        <v>711</v>
      </c>
      <c r="AY36" s="66" t="s">
        <v>711</v>
      </c>
      <c r="AZ36" s="66" t="s">
        <v>711</v>
      </c>
    </row>
    <row r="37" spans="2:52" ht="78" x14ac:dyDescent="0.3">
      <c r="B37" s="32" t="s">
        <v>465</v>
      </c>
      <c r="C37" s="33" t="s">
        <v>729</v>
      </c>
      <c r="D37" s="36" t="s">
        <v>708</v>
      </c>
      <c r="E37" s="66" t="s">
        <v>711</v>
      </c>
      <c r="F37" s="66" t="s">
        <v>711</v>
      </c>
      <c r="G37" s="66" t="s">
        <v>711</v>
      </c>
      <c r="H37" s="66" t="s">
        <v>711</v>
      </c>
      <c r="I37" s="66" t="s">
        <v>711</v>
      </c>
      <c r="J37" s="66" t="s">
        <v>711</v>
      </c>
      <c r="K37" s="66" t="s">
        <v>711</v>
      </c>
      <c r="L37" s="66" t="s">
        <v>711</v>
      </c>
      <c r="M37" s="66" t="s">
        <v>711</v>
      </c>
      <c r="N37" s="66" t="s">
        <v>711</v>
      </c>
      <c r="O37" s="66" t="s">
        <v>711</v>
      </c>
      <c r="P37" s="66" t="s">
        <v>711</v>
      </c>
      <c r="Q37" s="66" t="s">
        <v>711</v>
      </c>
      <c r="R37" s="66" t="s">
        <v>711</v>
      </c>
      <c r="S37" s="66" t="s">
        <v>711</v>
      </c>
      <c r="T37" s="66" t="s">
        <v>711</v>
      </c>
      <c r="U37" s="66" t="s">
        <v>711</v>
      </c>
      <c r="V37" s="66" t="s">
        <v>711</v>
      </c>
      <c r="W37" s="66" t="s">
        <v>711</v>
      </c>
      <c r="X37" s="66" t="s">
        <v>711</v>
      </c>
      <c r="Y37" s="66" t="s">
        <v>711</v>
      </c>
      <c r="Z37" s="66" t="s">
        <v>711</v>
      </c>
      <c r="AA37" s="66" t="s">
        <v>711</v>
      </c>
      <c r="AB37" s="66" t="s">
        <v>711</v>
      </c>
      <c r="AC37" s="66" t="s">
        <v>711</v>
      </c>
      <c r="AD37" s="66" t="s">
        <v>711</v>
      </c>
      <c r="AE37" s="66" t="s">
        <v>711</v>
      </c>
      <c r="AF37" s="66" t="s">
        <v>711</v>
      </c>
      <c r="AG37" s="66" t="s">
        <v>711</v>
      </c>
      <c r="AH37" s="66" t="s">
        <v>711</v>
      </c>
      <c r="AI37" s="66" t="s">
        <v>711</v>
      </c>
      <c r="AJ37" s="66" t="s">
        <v>711</v>
      </c>
      <c r="AK37" s="66" t="s">
        <v>711</v>
      </c>
      <c r="AL37" s="66" t="s">
        <v>711</v>
      </c>
      <c r="AM37" s="66" t="s">
        <v>711</v>
      </c>
      <c r="AN37" s="66" t="s">
        <v>711</v>
      </c>
      <c r="AO37" s="66" t="s">
        <v>711</v>
      </c>
      <c r="AP37" s="66" t="s">
        <v>711</v>
      </c>
      <c r="AQ37" s="66" t="s">
        <v>711</v>
      </c>
      <c r="AR37" s="66" t="s">
        <v>711</v>
      </c>
      <c r="AS37" s="66" t="s">
        <v>711</v>
      </c>
      <c r="AT37" s="66" t="s">
        <v>711</v>
      </c>
      <c r="AU37" s="66" t="s">
        <v>711</v>
      </c>
      <c r="AV37" s="66" t="s">
        <v>711</v>
      </c>
      <c r="AW37" s="66" t="s">
        <v>711</v>
      </c>
      <c r="AX37" s="66" t="s">
        <v>711</v>
      </c>
      <c r="AY37" s="66" t="s">
        <v>711</v>
      </c>
      <c r="AZ37" s="66" t="s">
        <v>711</v>
      </c>
    </row>
    <row r="38" spans="2:52" ht="62.4" x14ac:dyDescent="0.3">
      <c r="B38" s="32" t="s">
        <v>466</v>
      </c>
      <c r="C38" s="33" t="s">
        <v>730</v>
      </c>
      <c r="D38" s="34" t="s">
        <v>708</v>
      </c>
      <c r="E38" s="66" t="s">
        <v>711</v>
      </c>
      <c r="F38" s="66" t="s">
        <v>711</v>
      </c>
      <c r="G38" s="66" t="s">
        <v>711</v>
      </c>
      <c r="H38" s="66" t="s">
        <v>711</v>
      </c>
      <c r="I38" s="66" t="s">
        <v>711</v>
      </c>
      <c r="J38" s="66" t="s">
        <v>711</v>
      </c>
      <c r="K38" s="66" t="s">
        <v>711</v>
      </c>
      <c r="L38" s="66" t="s">
        <v>711</v>
      </c>
      <c r="M38" s="66" t="s">
        <v>711</v>
      </c>
      <c r="N38" s="66" t="s">
        <v>711</v>
      </c>
      <c r="O38" s="66" t="s">
        <v>711</v>
      </c>
      <c r="P38" s="66" t="s">
        <v>711</v>
      </c>
      <c r="Q38" s="66" t="s">
        <v>711</v>
      </c>
      <c r="R38" s="66" t="s">
        <v>711</v>
      </c>
      <c r="S38" s="66" t="s">
        <v>711</v>
      </c>
      <c r="T38" s="66" t="s">
        <v>711</v>
      </c>
      <c r="U38" s="66" t="s">
        <v>711</v>
      </c>
      <c r="V38" s="66" t="s">
        <v>711</v>
      </c>
      <c r="W38" s="66" t="s">
        <v>711</v>
      </c>
      <c r="X38" s="66" t="s">
        <v>711</v>
      </c>
      <c r="Y38" s="66" t="s">
        <v>711</v>
      </c>
      <c r="Z38" s="66" t="s">
        <v>711</v>
      </c>
      <c r="AA38" s="66" t="s">
        <v>711</v>
      </c>
      <c r="AB38" s="66" t="s">
        <v>711</v>
      </c>
      <c r="AC38" s="66" t="s">
        <v>711</v>
      </c>
      <c r="AD38" s="66" t="s">
        <v>711</v>
      </c>
      <c r="AE38" s="66" t="s">
        <v>711</v>
      </c>
      <c r="AF38" s="66" t="s">
        <v>711</v>
      </c>
      <c r="AG38" s="66" t="s">
        <v>711</v>
      </c>
      <c r="AH38" s="66" t="s">
        <v>711</v>
      </c>
      <c r="AI38" s="66" t="s">
        <v>711</v>
      </c>
      <c r="AJ38" s="66" t="s">
        <v>711</v>
      </c>
      <c r="AK38" s="66" t="s">
        <v>711</v>
      </c>
      <c r="AL38" s="66" t="s">
        <v>711</v>
      </c>
      <c r="AM38" s="66" t="s">
        <v>711</v>
      </c>
      <c r="AN38" s="66" t="s">
        <v>711</v>
      </c>
      <c r="AO38" s="66" t="s">
        <v>711</v>
      </c>
      <c r="AP38" s="66" t="s">
        <v>711</v>
      </c>
      <c r="AQ38" s="66" t="s">
        <v>711</v>
      </c>
      <c r="AR38" s="66" t="s">
        <v>711</v>
      </c>
      <c r="AS38" s="66" t="s">
        <v>711</v>
      </c>
      <c r="AT38" s="66" t="s">
        <v>711</v>
      </c>
      <c r="AU38" s="66" t="s">
        <v>711</v>
      </c>
      <c r="AV38" s="66" t="s">
        <v>711</v>
      </c>
      <c r="AW38" s="66" t="s">
        <v>711</v>
      </c>
      <c r="AX38" s="66" t="s">
        <v>711</v>
      </c>
      <c r="AY38" s="66" t="s">
        <v>711</v>
      </c>
      <c r="AZ38" s="66" t="s">
        <v>711</v>
      </c>
    </row>
    <row r="39" spans="2:52" ht="62.4" x14ac:dyDescent="0.3">
      <c r="B39" s="32" t="s">
        <v>537</v>
      </c>
      <c r="C39" s="33" t="s">
        <v>731</v>
      </c>
      <c r="D39" s="36" t="s">
        <v>708</v>
      </c>
      <c r="E39" s="66" t="s">
        <v>711</v>
      </c>
      <c r="F39" s="66" t="s">
        <v>711</v>
      </c>
      <c r="G39" s="66" t="s">
        <v>711</v>
      </c>
      <c r="H39" s="66" t="s">
        <v>711</v>
      </c>
      <c r="I39" s="66" t="s">
        <v>711</v>
      </c>
      <c r="J39" s="66" t="s">
        <v>711</v>
      </c>
      <c r="K39" s="66" t="s">
        <v>711</v>
      </c>
      <c r="L39" s="66" t="s">
        <v>711</v>
      </c>
      <c r="M39" s="66" t="s">
        <v>711</v>
      </c>
      <c r="N39" s="66" t="s">
        <v>711</v>
      </c>
      <c r="O39" s="66" t="s">
        <v>711</v>
      </c>
      <c r="P39" s="66" t="s">
        <v>711</v>
      </c>
      <c r="Q39" s="66" t="s">
        <v>711</v>
      </c>
      <c r="R39" s="66" t="s">
        <v>711</v>
      </c>
      <c r="S39" s="66" t="s">
        <v>711</v>
      </c>
      <c r="T39" s="66" t="s">
        <v>711</v>
      </c>
      <c r="U39" s="66" t="s">
        <v>711</v>
      </c>
      <c r="V39" s="66" t="s">
        <v>711</v>
      </c>
      <c r="W39" s="66" t="s">
        <v>711</v>
      </c>
      <c r="X39" s="66" t="s">
        <v>711</v>
      </c>
      <c r="Y39" s="66" t="s">
        <v>711</v>
      </c>
      <c r="Z39" s="66" t="s">
        <v>711</v>
      </c>
      <c r="AA39" s="66" t="s">
        <v>711</v>
      </c>
      <c r="AB39" s="66" t="s">
        <v>711</v>
      </c>
      <c r="AC39" s="66" t="s">
        <v>711</v>
      </c>
      <c r="AD39" s="66" t="s">
        <v>711</v>
      </c>
      <c r="AE39" s="66" t="s">
        <v>711</v>
      </c>
      <c r="AF39" s="66" t="s">
        <v>711</v>
      </c>
      <c r="AG39" s="66" t="s">
        <v>711</v>
      </c>
      <c r="AH39" s="66" t="s">
        <v>711</v>
      </c>
      <c r="AI39" s="66" t="s">
        <v>711</v>
      </c>
      <c r="AJ39" s="66" t="s">
        <v>711</v>
      </c>
      <c r="AK39" s="66" t="s">
        <v>711</v>
      </c>
      <c r="AL39" s="66" t="s">
        <v>711</v>
      </c>
      <c r="AM39" s="66" t="s">
        <v>711</v>
      </c>
      <c r="AN39" s="66" t="s">
        <v>711</v>
      </c>
      <c r="AO39" s="66" t="s">
        <v>711</v>
      </c>
      <c r="AP39" s="66" t="s">
        <v>711</v>
      </c>
      <c r="AQ39" s="66" t="s">
        <v>711</v>
      </c>
      <c r="AR39" s="66" t="s">
        <v>711</v>
      </c>
      <c r="AS39" s="66" t="s">
        <v>711</v>
      </c>
      <c r="AT39" s="66" t="s">
        <v>711</v>
      </c>
      <c r="AU39" s="66" t="s">
        <v>711</v>
      </c>
      <c r="AV39" s="66" t="s">
        <v>711</v>
      </c>
      <c r="AW39" s="66" t="s">
        <v>711</v>
      </c>
      <c r="AX39" s="66" t="s">
        <v>711</v>
      </c>
      <c r="AY39" s="66" t="s">
        <v>711</v>
      </c>
      <c r="AZ39" s="66" t="s">
        <v>711</v>
      </c>
    </row>
    <row r="40" spans="2:52" ht="46.8" x14ac:dyDescent="0.3">
      <c r="B40" s="32" t="s">
        <v>732</v>
      </c>
      <c r="C40" s="33" t="s">
        <v>733</v>
      </c>
      <c r="D40" s="34" t="s">
        <v>708</v>
      </c>
      <c r="E40" s="66" t="s">
        <v>711</v>
      </c>
      <c r="F40" s="66" t="s">
        <v>711</v>
      </c>
      <c r="G40" s="66" t="s">
        <v>711</v>
      </c>
      <c r="H40" s="66" t="s">
        <v>711</v>
      </c>
      <c r="I40" s="66" t="s">
        <v>711</v>
      </c>
      <c r="J40" s="66" t="s">
        <v>711</v>
      </c>
      <c r="K40" s="66" t="s">
        <v>711</v>
      </c>
      <c r="L40" s="66" t="s">
        <v>711</v>
      </c>
      <c r="M40" s="66" t="s">
        <v>711</v>
      </c>
      <c r="N40" s="66" t="s">
        <v>711</v>
      </c>
      <c r="O40" s="66" t="s">
        <v>711</v>
      </c>
      <c r="P40" s="66" t="s">
        <v>711</v>
      </c>
      <c r="Q40" s="66" t="s">
        <v>711</v>
      </c>
      <c r="R40" s="66" t="s">
        <v>711</v>
      </c>
      <c r="S40" s="66" t="s">
        <v>711</v>
      </c>
      <c r="T40" s="66" t="s">
        <v>711</v>
      </c>
      <c r="U40" s="66" t="s">
        <v>711</v>
      </c>
      <c r="V40" s="66" t="s">
        <v>711</v>
      </c>
      <c r="W40" s="66" t="s">
        <v>711</v>
      </c>
      <c r="X40" s="66" t="s">
        <v>711</v>
      </c>
      <c r="Y40" s="66" t="s">
        <v>711</v>
      </c>
      <c r="Z40" s="66" t="s">
        <v>711</v>
      </c>
      <c r="AA40" s="66" t="s">
        <v>711</v>
      </c>
      <c r="AB40" s="66" t="s">
        <v>711</v>
      </c>
      <c r="AC40" s="66" t="s">
        <v>711</v>
      </c>
      <c r="AD40" s="66" t="s">
        <v>711</v>
      </c>
      <c r="AE40" s="66" t="s">
        <v>711</v>
      </c>
      <c r="AF40" s="66" t="s">
        <v>711</v>
      </c>
      <c r="AG40" s="66" t="s">
        <v>711</v>
      </c>
      <c r="AH40" s="66" t="s">
        <v>711</v>
      </c>
      <c r="AI40" s="66" t="s">
        <v>711</v>
      </c>
      <c r="AJ40" s="66" t="s">
        <v>711</v>
      </c>
      <c r="AK40" s="66" t="s">
        <v>711</v>
      </c>
      <c r="AL40" s="66" t="s">
        <v>711</v>
      </c>
      <c r="AM40" s="66" t="s">
        <v>711</v>
      </c>
      <c r="AN40" s="66" t="s">
        <v>711</v>
      </c>
      <c r="AO40" s="66" t="s">
        <v>711</v>
      </c>
      <c r="AP40" s="66" t="s">
        <v>711</v>
      </c>
      <c r="AQ40" s="66" t="s">
        <v>711</v>
      </c>
      <c r="AR40" s="66" t="s">
        <v>711</v>
      </c>
      <c r="AS40" s="66" t="s">
        <v>711</v>
      </c>
      <c r="AT40" s="66" t="s">
        <v>711</v>
      </c>
      <c r="AU40" s="66" t="s">
        <v>711</v>
      </c>
      <c r="AV40" s="66" t="s">
        <v>711</v>
      </c>
      <c r="AW40" s="66" t="s">
        <v>711</v>
      </c>
      <c r="AX40" s="66" t="s">
        <v>711</v>
      </c>
      <c r="AY40" s="66" t="s">
        <v>711</v>
      </c>
      <c r="AZ40" s="66" t="s">
        <v>711</v>
      </c>
    </row>
    <row r="41" spans="2:52" ht="140.4" x14ac:dyDescent="0.3">
      <c r="B41" s="32" t="s">
        <v>732</v>
      </c>
      <c r="C41" s="33" t="s">
        <v>734</v>
      </c>
      <c r="D41" s="34" t="s">
        <v>708</v>
      </c>
      <c r="E41" s="66" t="s">
        <v>711</v>
      </c>
      <c r="F41" s="66" t="s">
        <v>711</v>
      </c>
      <c r="G41" s="66" t="s">
        <v>711</v>
      </c>
      <c r="H41" s="66" t="s">
        <v>711</v>
      </c>
      <c r="I41" s="66" t="s">
        <v>711</v>
      </c>
      <c r="J41" s="66" t="s">
        <v>711</v>
      </c>
      <c r="K41" s="66" t="s">
        <v>711</v>
      </c>
      <c r="L41" s="66" t="s">
        <v>711</v>
      </c>
      <c r="M41" s="66" t="s">
        <v>711</v>
      </c>
      <c r="N41" s="66" t="s">
        <v>711</v>
      </c>
      <c r="O41" s="66" t="s">
        <v>711</v>
      </c>
      <c r="P41" s="66" t="s">
        <v>711</v>
      </c>
      <c r="Q41" s="66" t="s">
        <v>711</v>
      </c>
      <c r="R41" s="66" t="s">
        <v>711</v>
      </c>
      <c r="S41" s="66" t="s">
        <v>711</v>
      </c>
      <c r="T41" s="66" t="s">
        <v>711</v>
      </c>
      <c r="U41" s="66" t="s">
        <v>711</v>
      </c>
      <c r="V41" s="66" t="s">
        <v>711</v>
      </c>
      <c r="W41" s="66" t="s">
        <v>711</v>
      </c>
      <c r="X41" s="66" t="s">
        <v>711</v>
      </c>
      <c r="Y41" s="66" t="s">
        <v>711</v>
      </c>
      <c r="Z41" s="66" t="s">
        <v>711</v>
      </c>
      <c r="AA41" s="66" t="s">
        <v>711</v>
      </c>
      <c r="AB41" s="66" t="s">
        <v>711</v>
      </c>
      <c r="AC41" s="66" t="s">
        <v>711</v>
      </c>
      <c r="AD41" s="66" t="s">
        <v>711</v>
      </c>
      <c r="AE41" s="66" t="s">
        <v>711</v>
      </c>
      <c r="AF41" s="66" t="s">
        <v>711</v>
      </c>
      <c r="AG41" s="66" t="s">
        <v>711</v>
      </c>
      <c r="AH41" s="66" t="s">
        <v>711</v>
      </c>
      <c r="AI41" s="66" t="s">
        <v>711</v>
      </c>
      <c r="AJ41" s="66" t="s">
        <v>711</v>
      </c>
      <c r="AK41" s="66" t="s">
        <v>711</v>
      </c>
      <c r="AL41" s="66" t="s">
        <v>711</v>
      </c>
      <c r="AM41" s="66" t="s">
        <v>711</v>
      </c>
      <c r="AN41" s="66" t="s">
        <v>711</v>
      </c>
      <c r="AO41" s="66" t="s">
        <v>711</v>
      </c>
      <c r="AP41" s="66" t="s">
        <v>711</v>
      </c>
      <c r="AQ41" s="66" t="s">
        <v>711</v>
      </c>
      <c r="AR41" s="66" t="s">
        <v>711</v>
      </c>
      <c r="AS41" s="66" t="s">
        <v>711</v>
      </c>
      <c r="AT41" s="66" t="s">
        <v>711</v>
      </c>
      <c r="AU41" s="66" t="s">
        <v>711</v>
      </c>
      <c r="AV41" s="66" t="s">
        <v>711</v>
      </c>
      <c r="AW41" s="66" t="s">
        <v>711</v>
      </c>
      <c r="AX41" s="66" t="s">
        <v>711</v>
      </c>
      <c r="AY41" s="66" t="s">
        <v>711</v>
      </c>
      <c r="AZ41" s="66" t="s">
        <v>711</v>
      </c>
    </row>
    <row r="42" spans="2:52" ht="124.8" x14ac:dyDescent="0.3">
      <c r="B42" s="32" t="s">
        <v>732</v>
      </c>
      <c r="C42" s="33" t="s">
        <v>735</v>
      </c>
      <c r="D42" s="34" t="s">
        <v>708</v>
      </c>
      <c r="E42" s="66" t="s">
        <v>711</v>
      </c>
      <c r="F42" s="66" t="s">
        <v>711</v>
      </c>
      <c r="G42" s="66" t="s">
        <v>711</v>
      </c>
      <c r="H42" s="66" t="s">
        <v>711</v>
      </c>
      <c r="I42" s="66" t="s">
        <v>711</v>
      </c>
      <c r="J42" s="66" t="s">
        <v>711</v>
      </c>
      <c r="K42" s="66" t="s">
        <v>711</v>
      </c>
      <c r="L42" s="66" t="s">
        <v>711</v>
      </c>
      <c r="M42" s="66" t="s">
        <v>711</v>
      </c>
      <c r="N42" s="66" t="s">
        <v>711</v>
      </c>
      <c r="O42" s="66" t="s">
        <v>711</v>
      </c>
      <c r="P42" s="66" t="s">
        <v>711</v>
      </c>
      <c r="Q42" s="66" t="s">
        <v>711</v>
      </c>
      <c r="R42" s="66" t="s">
        <v>711</v>
      </c>
      <c r="S42" s="66" t="s">
        <v>711</v>
      </c>
      <c r="T42" s="66" t="s">
        <v>711</v>
      </c>
      <c r="U42" s="66" t="s">
        <v>711</v>
      </c>
      <c r="V42" s="66" t="s">
        <v>711</v>
      </c>
      <c r="W42" s="66" t="s">
        <v>711</v>
      </c>
      <c r="X42" s="66" t="s">
        <v>711</v>
      </c>
      <c r="Y42" s="66" t="s">
        <v>711</v>
      </c>
      <c r="Z42" s="66" t="s">
        <v>711</v>
      </c>
      <c r="AA42" s="66" t="s">
        <v>711</v>
      </c>
      <c r="AB42" s="66" t="s">
        <v>711</v>
      </c>
      <c r="AC42" s="66" t="s">
        <v>711</v>
      </c>
      <c r="AD42" s="66" t="s">
        <v>711</v>
      </c>
      <c r="AE42" s="66" t="s">
        <v>711</v>
      </c>
      <c r="AF42" s="66" t="s">
        <v>711</v>
      </c>
      <c r="AG42" s="66" t="s">
        <v>711</v>
      </c>
      <c r="AH42" s="66" t="s">
        <v>711</v>
      </c>
      <c r="AI42" s="66" t="s">
        <v>711</v>
      </c>
      <c r="AJ42" s="66" t="s">
        <v>711</v>
      </c>
      <c r="AK42" s="66" t="s">
        <v>711</v>
      </c>
      <c r="AL42" s="66" t="s">
        <v>711</v>
      </c>
      <c r="AM42" s="66" t="s">
        <v>711</v>
      </c>
      <c r="AN42" s="66" t="s">
        <v>711</v>
      </c>
      <c r="AO42" s="66" t="s">
        <v>711</v>
      </c>
      <c r="AP42" s="66" t="s">
        <v>711</v>
      </c>
      <c r="AQ42" s="66" t="s">
        <v>711</v>
      </c>
      <c r="AR42" s="66" t="s">
        <v>711</v>
      </c>
      <c r="AS42" s="66" t="s">
        <v>711</v>
      </c>
      <c r="AT42" s="66" t="s">
        <v>711</v>
      </c>
      <c r="AU42" s="66" t="s">
        <v>711</v>
      </c>
      <c r="AV42" s="66" t="s">
        <v>711</v>
      </c>
      <c r="AW42" s="66" t="s">
        <v>711</v>
      </c>
      <c r="AX42" s="66" t="s">
        <v>711</v>
      </c>
      <c r="AY42" s="66" t="s">
        <v>711</v>
      </c>
      <c r="AZ42" s="66" t="s">
        <v>711</v>
      </c>
    </row>
    <row r="43" spans="2:52" ht="124.8" x14ac:dyDescent="0.3">
      <c r="B43" s="32" t="s">
        <v>732</v>
      </c>
      <c r="C43" s="33" t="s">
        <v>736</v>
      </c>
      <c r="D43" s="34" t="s">
        <v>708</v>
      </c>
      <c r="E43" s="66" t="s">
        <v>711</v>
      </c>
      <c r="F43" s="66" t="s">
        <v>711</v>
      </c>
      <c r="G43" s="66" t="s">
        <v>711</v>
      </c>
      <c r="H43" s="66" t="s">
        <v>711</v>
      </c>
      <c r="I43" s="66" t="s">
        <v>711</v>
      </c>
      <c r="J43" s="66" t="s">
        <v>711</v>
      </c>
      <c r="K43" s="66" t="s">
        <v>711</v>
      </c>
      <c r="L43" s="66" t="s">
        <v>711</v>
      </c>
      <c r="M43" s="66" t="s">
        <v>711</v>
      </c>
      <c r="N43" s="66" t="s">
        <v>711</v>
      </c>
      <c r="O43" s="66" t="s">
        <v>711</v>
      </c>
      <c r="P43" s="66" t="s">
        <v>711</v>
      </c>
      <c r="Q43" s="66" t="s">
        <v>711</v>
      </c>
      <c r="R43" s="66" t="s">
        <v>711</v>
      </c>
      <c r="S43" s="66" t="s">
        <v>711</v>
      </c>
      <c r="T43" s="66" t="s">
        <v>711</v>
      </c>
      <c r="U43" s="66" t="s">
        <v>711</v>
      </c>
      <c r="V43" s="66" t="s">
        <v>711</v>
      </c>
      <c r="W43" s="66" t="s">
        <v>711</v>
      </c>
      <c r="X43" s="66" t="s">
        <v>711</v>
      </c>
      <c r="Y43" s="66" t="s">
        <v>711</v>
      </c>
      <c r="Z43" s="66" t="s">
        <v>711</v>
      </c>
      <c r="AA43" s="66" t="s">
        <v>711</v>
      </c>
      <c r="AB43" s="66" t="s">
        <v>711</v>
      </c>
      <c r="AC43" s="66" t="s">
        <v>711</v>
      </c>
      <c r="AD43" s="66" t="s">
        <v>711</v>
      </c>
      <c r="AE43" s="66" t="s">
        <v>711</v>
      </c>
      <c r="AF43" s="66" t="s">
        <v>711</v>
      </c>
      <c r="AG43" s="66" t="s">
        <v>711</v>
      </c>
      <c r="AH43" s="66" t="s">
        <v>711</v>
      </c>
      <c r="AI43" s="66" t="s">
        <v>711</v>
      </c>
      <c r="AJ43" s="66" t="s">
        <v>711</v>
      </c>
      <c r="AK43" s="66" t="s">
        <v>711</v>
      </c>
      <c r="AL43" s="66" t="s">
        <v>711</v>
      </c>
      <c r="AM43" s="66" t="s">
        <v>711</v>
      </c>
      <c r="AN43" s="66" t="s">
        <v>711</v>
      </c>
      <c r="AO43" s="66" t="s">
        <v>711</v>
      </c>
      <c r="AP43" s="66" t="s">
        <v>711</v>
      </c>
      <c r="AQ43" s="66" t="s">
        <v>711</v>
      </c>
      <c r="AR43" s="66" t="s">
        <v>711</v>
      </c>
      <c r="AS43" s="66" t="s">
        <v>711</v>
      </c>
      <c r="AT43" s="66" t="s">
        <v>711</v>
      </c>
      <c r="AU43" s="66" t="s">
        <v>711</v>
      </c>
      <c r="AV43" s="66" t="s">
        <v>711</v>
      </c>
      <c r="AW43" s="66" t="s">
        <v>711</v>
      </c>
      <c r="AX43" s="66" t="s">
        <v>711</v>
      </c>
      <c r="AY43" s="66" t="s">
        <v>711</v>
      </c>
      <c r="AZ43" s="66" t="s">
        <v>711</v>
      </c>
    </row>
    <row r="44" spans="2:52" ht="46.8" x14ac:dyDescent="0.3">
      <c r="B44" s="32" t="s">
        <v>737</v>
      </c>
      <c r="C44" s="33" t="s">
        <v>733</v>
      </c>
      <c r="D44" s="34" t="s">
        <v>708</v>
      </c>
      <c r="E44" s="66" t="s">
        <v>711</v>
      </c>
      <c r="F44" s="66" t="s">
        <v>711</v>
      </c>
      <c r="G44" s="66" t="s">
        <v>711</v>
      </c>
      <c r="H44" s="66" t="s">
        <v>711</v>
      </c>
      <c r="I44" s="66" t="s">
        <v>711</v>
      </c>
      <c r="J44" s="66" t="s">
        <v>711</v>
      </c>
      <c r="K44" s="66" t="s">
        <v>711</v>
      </c>
      <c r="L44" s="66" t="s">
        <v>711</v>
      </c>
      <c r="M44" s="66" t="s">
        <v>711</v>
      </c>
      <c r="N44" s="66" t="s">
        <v>711</v>
      </c>
      <c r="O44" s="66" t="s">
        <v>711</v>
      </c>
      <c r="P44" s="66" t="s">
        <v>711</v>
      </c>
      <c r="Q44" s="66" t="s">
        <v>711</v>
      </c>
      <c r="R44" s="66" t="s">
        <v>711</v>
      </c>
      <c r="S44" s="66" t="s">
        <v>711</v>
      </c>
      <c r="T44" s="66" t="s">
        <v>711</v>
      </c>
      <c r="U44" s="66" t="s">
        <v>711</v>
      </c>
      <c r="V44" s="66" t="s">
        <v>711</v>
      </c>
      <c r="W44" s="66" t="s">
        <v>711</v>
      </c>
      <c r="X44" s="66" t="s">
        <v>711</v>
      </c>
      <c r="Y44" s="66" t="s">
        <v>711</v>
      </c>
      <c r="Z44" s="66" t="s">
        <v>711</v>
      </c>
      <c r="AA44" s="66" t="s">
        <v>711</v>
      </c>
      <c r="AB44" s="66" t="s">
        <v>711</v>
      </c>
      <c r="AC44" s="66" t="s">
        <v>711</v>
      </c>
      <c r="AD44" s="66" t="s">
        <v>711</v>
      </c>
      <c r="AE44" s="66" t="s">
        <v>711</v>
      </c>
      <c r="AF44" s="66" t="s">
        <v>711</v>
      </c>
      <c r="AG44" s="66" t="s">
        <v>711</v>
      </c>
      <c r="AH44" s="66" t="s">
        <v>711</v>
      </c>
      <c r="AI44" s="66" t="s">
        <v>711</v>
      </c>
      <c r="AJ44" s="66" t="s">
        <v>711</v>
      </c>
      <c r="AK44" s="66" t="s">
        <v>711</v>
      </c>
      <c r="AL44" s="66" t="s">
        <v>711</v>
      </c>
      <c r="AM44" s="66" t="s">
        <v>711</v>
      </c>
      <c r="AN44" s="66" t="s">
        <v>711</v>
      </c>
      <c r="AO44" s="66" t="s">
        <v>711</v>
      </c>
      <c r="AP44" s="66" t="s">
        <v>711</v>
      </c>
      <c r="AQ44" s="66" t="s">
        <v>711</v>
      </c>
      <c r="AR44" s="66" t="s">
        <v>711</v>
      </c>
      <c r="AS44" s="66" t="s">
        <v>711</v>
      </c>
      <c r="AT44" s="66" t="s">
        <v>711</v>
      </c>
      <c r="AU44" s="66" t="s">
        <v>711</v>
      </c>
      <c r="AV44" s="66" t="s">
        <v>711</v>
      </c>
      <c r="AW44" s="66" t="s">
        <v>711</v>
      </c>
      <c r="AX44" s="66" t="s">
        <v>711</v>
      </c>
      <c r="AY44" s="66" t="s">
        <v>711</v>
      </c>
      <c r="AZ44" s="66" t="s">
        <v>711</v>
      </c>
    </row>
    <row r="45" spans="2:52" ht="140.4" x14ac:dyDescent="0.3">
      <c r="B45" s="32" t="s">
        <v>737</v>
      </c>
      <c r="C45" s="33" t="s">
        <v>734</v>
      </c>
      <c r="D45" s="34" t="s">
        <v>708</v>
      </c>
      <c r="E45" s="66" t="s">
        <v>711</v>
      </c>
      <c r="F45" s="66" t="s">
        <v>711</v>
      </c>
      <c r="G45" s="66" t="s">
        <v>711</v>
      </c>
      <c r="H45" s="66" t="s">
        <v>711</v>
      </c>
      <c r="I45" s="66" t="s">
        <v>711</v>
      </c>
      <c r="J45" s="66" t="s">
        <v>711</v>
      </c>
      <c r="K45" s="66" t="s">
        <v>711</v>
      </c>
      <c r="L45" s="66" t="s">
        <v>711</v>
      </c>
      <c r="M45" s="66" t="s">
        <v>711</v>
      </c>
      <c r="N45" s="66" t="s">
        <v>711</v>
      </c>
      <c r="O45" s="66" t="s">
        <v>711</v>
      </c>
      <c r="P45" s="66" t="s">
        <v>711</v>
      </c>
      <c r="Q45" s="66" t="s">
        <v>711</v>
      </c>
      <c r="R45" s="66" t="s">
        <v>711</v>
      </c>
      <c r="S45" s="66" t="s">
        <v>711</v>
      </c>
      <c r="T45" s="66" t="s">
        <v>711</v>
      </c>
      <c r="U45" s="66" t="s">
        <v>711</v>
      </c>
      <c r="V45" s="66" t="s">
        <v>711</v>
      </c>
      <c r="W45" s="66" t="s">
        <v>711</v>
      </c>
      <c r="X45" s="66" t="s">
        <v>711</v>
      </c>
      <c r="Y45" s="66" t="s">
        <v>711</v>
      </c>
      <c r="Z45" s="66" t="s">
        <v>711</v>
      </c>
      <c r="AA45" s="66" t="s">
        <v>711</v>
      </c>
      <c r="AB45" s="66" t="s">
        <v>711</v>
      </c>
      <c r="AC45" s="66" t="s">
        <v>711</v>
      </c>
      <c r="AD45" s="66" t="s">
        <v>711</v>
      </c>
      <c r="AE45" s="66" t="s">
        <v>711</v>
      </c>
      <c r="AF45" s="66" t="s">
        <v>711</v>
      </c>
      <c r="AG45" s="66" t="s">
        <v>711</v>
      </c>
      <c r="AH45" s="66" t="s">
        <v>711</v>
      </c>
      <c r="AI45" s="66" t="s">
        <v>711</v>
      </c>
      <c r="AJ45" s="66" t="s">
        <v>711</v>
      </c>
      <c r="AK45" s="66" t="s">
        <v>711</v>
      </c>
      <c r="AL45" s="66" t="s">
        <v>711</v>
      </c>
      <c r="AM45" s="66" t="s">
        <v>711</v>
      </c>
      <c r="AN45" s="66" t="s">
        <v>711</v>
      </c>
      <c r="AO45" s="66" t="s">
        <v>711</v>
      </c>
      <c r="AP45" s="66" t="s">
        <v>711</v>
      </c>
      <c r="AQ45" s="66" t="s">
        <v>711</v>
      </c>
      <c r="AR45" s="66" t="s">
        <v>711</v>
      </c>
      <c r="AS45" s="66" t="s">
        <v>711</v>
      </c>
      <c r="AT45" s="66" t="s">
        <v>711</v>
      </c>
      <c r="AU45" s="66" t="s">
        <v>711</v>
      </c>
      <c r="AV45" s="66" t="s">
        <v>711</v>
      </c>
      <c r="AW45" s="66" t="s">
        <v>711</v>
      </c>
      <c r="AX45" s="66" t="s">
        <v>711</v>
      </c>
      <c r="AY45" s="66" t="s">
        <v>711</v>
      </c>
      <c r="AZ45" s="66" t="s">
        <v>711</v>
      </c>
    </row>
    <row r="46" spans="2:52" ht="124.8" x14ac:dyDescent="0.3">
      <c r="B46" s="32" t="s">
        <v>737</v>
      </c>
      <c r="C46" s="33" t="s">
        <v>735</v>
      </c>
      <c r="D46" s="34" t="s">
        <v>708</v>
      </c>
      <c r="E46" s="66" t="s">
        <v>711</v>
      </c>
      <c r="F46" s="66" t="s">
        <v>711</v>
      </c>
      <c r="G46" s="66" t="s">
        <v>711</v>
      </c>
      <c r="H46" s="66" t="s">
        <v>711</v>
      </c>
      <c r="I46" s="66" t="s">
        <v>711</v>
      </c>
      <c r="J46" s="66" t="s">
        <v>711</v>
      </c>
      <c r="K46" s="66" t="s">
        <v>711</v>
      </c>
      <c r="L46" s="66" t="s">
        <v>711</v>
      </c>
      <c r="M46" s="66" t="s">
        <v>711</v>
      </c>
      <c r="N46" s="66" t="s">
        <v>711</v>
      </c>
      <c r="O46" s="66" t="s">
        <v>711</v>
      </c>
      <c r="P46" s="66" t="s">
        <v>711</v>
      </c>
      <c r="Q46" s="66" t="s">
        <v>711</v>
      </c>
      <c r="R46" s="66" t="s">
        <v>711</v>
      </c>
      <c r="S46" s="66" t="s">
        <v>711</v>
      </c>
      <c r="T46" s="66" t="s">
        <v>711</v>
      </c>
      <c r="U46" s="66" t="s">
        <v>711</v>
      </c>
      <c r="V46" s="66" t="s">
        <v>711</v>
      </c>
      <c r="W46" s="66" t="s">
        <v>711</v>
      </c>
      <c r="X46" s="66" t="s">
        <v>711</v>
      </c>
      <c r="Y46" s="66" t="s">
        <v>711</v>
      </c>
      <c r="Z46" s="66" t="s">
        <v>711</v>
      </c>
      <c r="AA46" s="66" t="s">
        <v>711</v>
      </c>
      <c r="AB46" s="66" t="s">
        <v>711</v>
      </c>
      <c r="AC46" s="66" t="s">
        <v>711</v>
      </c>
      <c r="AD46" s="66" t="s">
        <v>711</v>
      </c>
      <c r="AE46" s="66" t="s">
        <v>711</v>
      </c>
      <c r="AF46" s="66" t="s">
        <v>711</v>
      </c>
      <c r="AG46" s="66" t="s">
        <v>711</v>
      </c>
      <c r="AH46" s="66" t="s">
        <v>711</v>
      </c>
      <c r="AI46" s="66" t="s">
        <v>711</v>
      </c>
      <c r="AJ46" s="66" t="s">
        <v>711</v>
      </c>
      <c r="AK46" s="66" t="s">
        <v>711</v>
      </c>
      <c r="AL46" s="66" t="s">
        <v>711</v>
      </c>
      <c r="AM46" s="66" t="s">
        <v>711</v>
      </c>
      <c r="AN46" s="66" t="s">
        <v>711</v>
      </c>
      <c r="AO46" s="66" t="s">
        <v>711</v>
      </c>
      <c r="AP46" s="66" t="s">
        <v>711</v>
      </c>
      <c r="AQ46" s="66" t="s">
        <v>711</v>
      </c>
      <c r="AR46" s="66" t="s">
        <v>711</v>
      </c>
      <c r="AS46" s="66" t="s">
        <v>711</v>
      </c>
      <c r="AT46" s="66" t="s">
        <v>711</v>
      </c>
      <c r="AU46" s="66" t="s">
        <v>711</v>
      </c>
      <c r="AV46" s="66" t="s">
        <v>711</v>
      </c>
      <c r="AW46" s="66" t="s">
        <v>711</v>
      </c>
      <c r="AX46" s="66" t="s">
        <v>711</v>
      </c>
      <c r="AY46" s="66" t="s">
        <v>711</v>
      </c>
      <c r="AZ46" s="66" t="s">
        <v>711</v>
      </c>
    </row>
    <row r="47" spans="2:52" ht="124.8" x14ac:dyDescent="0.3">
      <c r="B47" s="32" t="s">
        <v>737</v>
      </c>
      <c r="C47" s="33" t="s">
        <v>738</v>
      </c>
      <c r="D47" s="34" t="s">
        <v>708</v>
      </c>
      <c r="E47" s="66" t="s">
        <v>711</v>
      </c>
      <c r="F47" s="66" t="s">
        <v>711</v>
      </c>
      <c r="G47" s="66" t="s">
        <v>711</v>
      </c>
      <c r="H47" s="66" t="s">
        <v>711</v>
      </c>
      <c r="I47" s="66" t="s">
        <v>711</v>
      </c>
      <c r="J47" s="66" t="s">
        <v>711</v>
      </c>
      <c r="K47" s="66" t="s">
        <v>711</v>
      </c>
      <c r="L47" s="66" t="s">
        <v>711</v>
      </c>
      <c r="M47" s="66" t="s">
        <v>711</v>
      </c>
      <c r="N47" s="66" t="s">
        <v>711</v>
      </c>
      <c r="O47" s="66" t="s">
        <v>711</v>
      </c>
      <c r="P47" s="66" t="s">
        <v>711</v>
      </c>
      <c r="Q47" s="66" t="s">
        <v>711</v>
      </c>
      <c r="R47" s="66" t="s">
        <v>711</v>
      </c>
      <c r="S47" s="66" t="s">
        <v>711</v>
      </c>
      <c r="T47" s="66" t="s">
        <v>711</v>
      </c>
      <c r="U47" s="66" t="s">
        <v>711</v>
      </c>
      <c r="V47" s="66" t="s">
        <v>711</v>
      </c>
      <c r="W47" s="66" t="s">
        <v>711</v>
      </c>
      <c r="X47" s="66" t="s">
        <v>711</v>
      </c>
      <c r="Y47" s="66" t="s">
        <v>711</v>
      </c>
      <c r="Z47" s="66" t="s">
        <v>711</v>
      </c>
      <c r="AA47" s="66" t="s">
        <v>711</v>
      </c>
      <c r="AB47" s="66" t="s">
        <v>711</v>
      </c>
      <c r="AC47" s="66" t="s">
        <v>711</v>
      </c>
      <c r="AD47" s="66" t="s">
        <v>711</v>
      </c>
      <c r="AE47" s="66" t="s">
        <v>711</v>
      </c>
      <c r="AF47" s="66" t="s">
        <v>711</v>
      </c>
      <c r="AG47" s="66" t="s">
        <v>711</v>
      </c>
      <c r="AH47" s="66" t="s">
        <v>711</v>
      </c>
      <c r="AI47" s="66" t="s">
        <v>711</v>
      </c>
      <c r="AJ47" s="66" t="s">
        <v>711</v>
      </c>
      <c r="AK47" s="66" t="s">
        <v>711</v>
      </c>
      <c r="AL47" s="66" t="s">
        <v>711</v>
      </c>
      <c r="AM47" s="66" t="s">
        <v>711</v>
      </c>
      <c r="AN47" s="66" t="s">
        <v>711</v>
      </c>
      <c r="AO47" s="66" t="s">
        <v>711</v>
      </c>
      <c r="AP47" s="66" t="s">
        <v>711</v>
      </c>
      <c r="AQ47" s="66" t="s">
        <v>711</v>
      </c>
      <c r="AR47" s="66" t="s">
        <v>711</v>
      </c>
      <c r="AS47" s="66" t="s">
        <v>711</v>
      </c>
      <c r="AT47" s="66" t="s">
        <v>711</v>
      </c>
      <c r="AU47" s="66" t="s">
        <v>711</v>
      </c>
      <c r="AV47" s="66" t="s">
        <v>711</v>
      </c>
      <c r="AW47" s="66" t="s">
        <v>711</v>
      </c>
      <c r="AX47" s="66" t="s">
        <v>711</v>
      </c>
      <c r="AY47" s="66" t="s">
        <v>711</v>
      </c>
      <c r="AZ47" s="66" t="s">
        <v>711</v>
      </c>
    </row>
    <row r="48" spans="2:52" ht="124.8" x14ac:dyDescent="0.3">
      <c r="B48" s="32" t="s">
        <v>739</v>
      </c>
      <c r="C48" s="33" t="s">
        <v>740</v>
      </c>
      <c r="D48" s="36" t="s">
        <v>708</v>
      </c>
      <c r="E48" s="66" t="s">
        <v>711</v>
      </c>
      <c r="F48" s="66" t="s">
        <v>711</v>
      </c>
      <c r="G48" s="66" t="s">
        <v>711</v>
      </c>
      <c r="H48" s="66" t="s">
        <v>711</v>
      </c>
      <c r="I48" s="66" t="s">
        <v>711</v>
      </c>
      <c r="J48" s="66" t="s">
        <v>711</v>
      </c>
      <c r="K48" s="66" t="s">
        <v>711</v>
      </c>
      <c r="L48" s="66" t="s">
        <v>711</v>
      </c>
      <c r="M48" s="66" t="s">
        <v>711</v>
      </c>
      <c r="N48" s="66" t="s">
        <v>711</v>
      </c>
      <c r="O48" s="66" t="s">
        <v>711</v>
      </c>
      <c r="P48" s="66" t="s">
        <v>711</v>
      </c>
      <c r="Q48" s="66" t="s">
        <v>711</v>
      </c>
      <c r="R48" s="66" t="s">
        <v>711</v>
      </c>
      <c r="S48" s="66" t="s">
        <v>711</v>
      </c>
      <c r="T48" s="66" t="s">
        <v>711</v>
      </c>
      <c r="U48" s="66" t="s">
        <v>711</v>
      </c>
      <c r="V48" s="66" t="s">
        <v>711</v>
      </c>
      <c r="W48" s="66" t="s">
        <v>711</v>
      </c>
      <c r="X48" s="66" t="s">
        <v>711</v>
      </c>
      <c r="Y48" s="66" t="s">
        <v>711</v>
      </c>
      <c r="Z48" s="66" t="s">
        <v>711</v>
      </c>
      <c r="AA48" s="66" t="s">
        <v>711</v>
      </c>
      <c r="AB48" s="66" t="s">
        <v>711</v>
      </c>
      <c r="AC48" s="66" t="s">
        <v>711</v>
      </c>
      <c r="AD48" s="66" t="s">
        <v>711</v>
      </c>
      <c r="AE48" s="66" t="s">
        <v>711</v>
      </c>
      <c r="AF48" s="66" t="s">
        <v>711</v>
      </c>
      <c r="AG48" s="66" t="s">
        <v>711</v>
      </c>
      <c r="AH48" s="66" t="s">
        <v>711</v>
      </c>
      <c r="AI48" s="66" t="s">
        <v>711</v>
      </c>
      <c r="AJ48" s="66" t="s">
        <v>711</v>
      </c>
      <c r="AK48" s="66" t="s">
        <v>711</v>
      </c>
      <c r="AL48" s="66" t="s">
        <v>711</v>
      </c>
      <c r="AM48" s="66" t="s">
        <v>711</v>
      </c>
      <c r="AN48" s="66" t="s">
        <v>711</v>
      </c>
      <c r="AO48" s="66" t="s">
        <v>711</v>
      </c>
      <c r="AP48" s="66" t="s">
        <v>711</v>
      </c>
      <c r="AQ48" s="66" t="s">
        <v>711</v>
      </c>
      <c r="AR48" s="66" t="s">
        <v>711</v>
      </c>
      <c r="AS48" s="66" t="s">
        <v>711</v>
      </c>
      <c r="AT48" s="66" t="s">
        <v>711</v>
      </c>
      <c r="AU48" s="66" t="s">
        <v>711</v>
      </c>
      <c r="AV48" s="66" t="s">
        <v>711</v>
      </c>
      <c r="AW48" s="66" t="s">
        <v>711</v>
      </c>
      <c r="AX48" s="66" t="s">
        <v>711</v>
      </c>
      <c r="AY48" s="66" t="s">
        <v>711</v>
      </c>
      <c r="AZ48" s="66" t="s">
        <v>711</v>
      </c>
    </row>
    <row r="49" spans="2:52" ht="109.2" x14ac:dyDescent="0.3">
      <c r="B49" s="32" t="s">
        <v>741</v>
      </c>
      <c r="C49" s="33" t="s">
        <v>742</v>
      </c>
      <c r="D49" s="34" t="s">
        <v>708</v>
      </c>
      <c r="E49" s="66" t="s">
        <v>711</v>
      </c>
      <c r="F49" s="66" t="s">
        <v>711</v>
      </c>
      <c r="G49" s="66" t="s">
        <v>711</v>
      </c>
      <c r="H49" s="66" t="s">
        <v>711</v>
      </c>
      <c r="I49" s="66" t="s">
        <v>711</v>
      </c>
      <c r="J49" s="66" t="s">
        <v>711</v>
      </c>
      <c r="K49" s="66" t="s">
        <v>711</v>
      </c>
      <c r="L49" s="66" t="s">
        <v>711</v>
      </c>
      <c r="M49" s="66" t="s">
        <v>711</v>
      </c>
      <c r="N49" s="66" t="s">
        <v>711</v>
      </c>
      <c r="O49" s="66" t="s">
        <v>711</v>
      </c>
      <c r="P49" s="66" t="s">
        <v>711</v>
      </c>
      <c r="Q49" s="66" t="s">
        <v>711</v>
      </c>
      <c r="R49" s="66" t="s">
        <v>711</v>
      </c>
      <c r="S49" s="66" t="s">
        <v>711</v>
      </c>
      <c r="T49" s="66" t="s">
        <v>711</v>
      </c>
      <c r="U49" s="66" t="s">
        <v>711</v>
      </c>
      <c r="V49" s="66" t="s">
        <v>711</v>
      </c>
      <c r="W49" s="66" t="s">
        <v>711</v>
      </c>
      <c r="X49" s="66" t="s">
        <v>711</v>
      </c>
      <c r="Y49" s="66" t="s">
        <v>711</v>
      </c>
      <c r="Z49" s="66" t="s">
        <v>711</v>
      </c>
      <c r="AA49" s="66" t="s">
        <v>711</v>
      </c>
      <c r="AB49" s="66" t="s">
        <v>711</v>
      </c>
      <c r="AC49" s="66" t="s">
        <v>711</v>
      </c>
      <c r="AD49" s="66" t="s">
        <v>711</v>
      </c>
      <c r="AE49" s="66" t="s">
        <v>711</v>
      </c>
      <c r="AF49" s="66" t="s">
        <v>711</v>
      </c>
      <c r="AG49" s="66" t="s">
        <v>711</v>
      </c>
      <c r="AH49" s="66" t="s">
        <v>711</v>
      </c>
      <c r="AI49" s="66" t="s">
        <v>711</v>
      </c>
      <c r="AJ49" s="66" t="s">
        <v>711</v>
      </c>
      <c r="AK49" s="66" t="s">
        <v>711</v>
      </c>
      <c r="AL49" s="66" t="s">
        <v>711</v>
      </c>
      <c r="AM49" s="66" t="s">
        <v>711</v>
      </c>
      <c r="AN49" s="66" t="s">
        <v>711</v>
      </c>
      <c r="AO49" s="66" t="s">
        <v>711</v>
      </c>
      <c r="AP49" s="66" t="s">
        <v>711</v>
      </c>
      <c r="AQ49" s="66" t="s">
        <v>711</v>
      </c>
      <c r="AR49" s="66" t="s">
        <v>711</v>
      </c>
      <c r="AS49" s="66" t="s">
        <v>711</v>
      </c>
      <c r="AT49" s="66" t="s">
        <v>711</v>
      </c>
      <c r="AU49" s="66" t="s">
        <v>711</v>
      </c>
      <c r="AV49" s="66" t="s">
        <v>711</v>
      </c>
      <c r="AW49" s="66" t="s">
        <v>711</v>
      </c>
      <c r="AX49" s="66" t="s">
        <v>711</v>
      </c>
      <c r="AY49" s="66" t="s">
        <v>711</v>
      </c>
      <c r="AZ49" s="66" t="s">
        <v>711</v>
      </c>
    </row>
    <row r="50" spans="2:52" ht="109.2" x14ac:dyDescent="0.3">
      <c r="B50" s="32" t="s">
        <v>743</v>
      </c>
      <c r="C50" s="33" t="s">
        <v>744</v>
      </c>
      <c r="D50" s="34" t="s">
        <v>708</v>
      </c>
      <c r="E50" s="66" t="s">
        <v>711</v>
      </c>
      <c r="F50" s="66" t="s">
        <v>711</v>
      </c>
      <c r="G50" s="66" t="s">
        <v>711</v>
      </c>
      <c r="H50" s="66" t="s">
        <v>711</v>
      </c>
      <c r="I50" s="66" t="s">
        <v>711</v>
      </c>
      <c r="J50" s="66" t="s">
        <v>711</v>
      </c>
      <c r="K50" s="66" t="s">
        <v>711</v>
      </c>
      <c r="L50" s="66" t="s">
        <v>711</v>
      </c>
      <c r="M50" s="66" t="s">
        <v>711</v>
      </c>
      <c r="N50" s="66" t="s">
        <v>711</v>
      </c>
      <c r="O50" s="66" t="s">
        <v>711</v>
      </c>
      <c r="P50" s="66" t="s">
        <v>711</v>
      </c>
      <c r="Q50" s="66" t="s">
        <v>711</v>
      </c>
      <c r="R50" s="66" t="s">
        <v>711</v>
      </c>
      <c r="S50" s="66" t="s">
        <v>711</v>
      </c>
      <c r="T50" s="66" t="s">
        <v>711</v>
      </c>
      <c r="U50" s="66" t="s">
        <v>711</v>
      </c>
      <c r="V50" s="66" t="s">
        <v>711</v>
      </c>
      <c r="W50" s="66" t="s">
        <v>711</v>
      </c>
      <c r="X50" s="66" t="s">
        <v>711</v>
      </c>
      <c r="Y50" s="66" t="s">
        <v>711</v>
      </c>
      <c r="Z50" s="66" t="s">
        <v>711</v>
      </c>
      <c r="AA50" s="66" t="s">
        <v>711</v>
      </c>
      <c r="AB50" s="66" t="s">
        <v>711</v>
      </c>
      <c r="AC50" s="66" t="s">
        <v>711</v>
      </c>
      <c r="AD50" s="66" t="s">
        <v>711</v>
      </c>
      <c r="AE50" s="66" t="s">
        <v>711</v>
      </c>
      <c r="AF50" s="66" t="s">
        <v>711</v>
      </c>
      <c r="AG50" s="66" t="s">
        <v>711</v>
      </c>
      <c r="AH50" s="66" t="s">
        <v>711</v>
      </c>
      <c r="AI50" s="66" t="s">
        <v>711</v>
      </c>
      <c r="AJ50" s="66" t="s">
        <v>711</v>
      </c>
      <c r="AK50" s="66" t="s">
        <v>711</v>
      </c>
      <c r="AL50" s="66" t="s">
        <v>711</v>
      </c>
      <c r="AM50" s="66" t="s">
        <v>711</v>
      </c>
      <c r="AN50" s="66" t="s">
        <v>711</v>
      </c>
      <c r="AO50" s="66" t="s">
        <v>711</v>
      </c>
      <c r="AP50" s="66" t="s">
        <v>711</v>
      </c>
      <c r="AQ50" s="66" t="s">
        <v>711</v>
      </c>
      <c r="AR50" s="66" t="s">
        <v>711</v>
      </c>
      <c r="AS50" s="66" t="s">
        <v>711</v>
      </c>
      <c r="AT50" s="66" t="s">
        <v>711</v>
      </c>
      <c r="AU50" s="66" t="s">
        <v>711</v>
      </c>
      <c r="AV50" s="66" t="s">
        <v>711</v>
      </c>
      <c r="AW50" s="66" t="s">
        <v>711</v>
      </c>
      <c r="AX50" s="66" t="s">
        <v>711</v>
      </c>
      <c r="AY50" s="66" t="s">
        <v>711</v>
      </c>
      <c r="AZ50" s="66" t="s">
        <v>711</v>
      </c>
    </row>
    <row r="51" spans="2:52" ht="46.8" x14ac:dyDescent="0.3">
      <c r="B51" s="32" t="s">
        <v>538</v>
      </c>
      <c r="C51" s="33" t="s">
        <v>745</v>
      </c>
      <c r="D51" s="36" t="s">
        <v>708</v>
      </c>
      <c r="E51" s="66" t="s">
        <v>711</v>
      </c>
      <c r="F51" s="66" t="s">
        <v>711</v>
      </c>
      <c r="G51" s="66" t="s">
        <v>711</v>
      </c>
      <c r="H51" s="66" t="s">
        <v>711</v>
      </c>
      <c r="I51" s="66" t="s">
        <v>711</v>
      </c>
      <c r="J51" s="66" t="s">
        <v>711</v>
      </c>
      <c r="K51" s="66" t="s">
        <v>711</v>
      </c>
      <c r="L51" s="66" t="s">
        <v>711</v>
      </c>
      <c r="M51" s="66" t="s">
        <v>711</v>
      </c>
      <c r="N51" s="66" t="s">
        <v>711</v>
      </c>
      <c r="O51" s="66" t="s">
        <v>711</v>
      </c>
      <c r="P51" s="66" t="s">
        <v>711</v>
      </c>
      <c r="Q51" s="66" t="s">
        <v>711</v>
      </c>
      <c r="R51" s="66" t="s">
        <v>711</v>
      </c>
      <c r="S51" s="66" t="s">
        <v>711</v>
      </c>
      <c r="T51" s="66" t="s">
        <v>711</v>
      </c>
      <c r="U51" s="66" t="s">
        <v>711</v>
      </c>
      <c r="V51" s="66" t="s">
        <v>711</v>
      </c>
      <c r="W51" s="66" t="s">
        <v>711</v>
      </c>
      <c r="X51" s="66" t="s">
        <v>711</v>
      </c>
      <c r="Y51" s="66" t="s">
        <v>711</v>
      </c>
      <c r="Z51" s="66" t="s">
        <v>711</v>
      </c>
      <c r="AA51" s="66" t="s">
        <v>711</v>
      </c>
      <c r="AB51" s="66" t="s">
        <v>711</v>
      </c>
      <c r="AC51" s="66" t="s">
        <v>711</v>
      </c>
      <c r="AD51" s="66" t="s">
        <v>711</v>
      </c>
      <c r="AE51" s="66" t="s">
        <v>711</v>
      </c>
      <c r="AF51" s="66" t="s">
        <v>711</v>
      </c>
      <c r="AG51" s="66" t="s">
        <v>711</v>
      </c>
      <c r="AH51" s="66" t="s">
        <v>711</v>
      </c>
      <c r="AI51" s="66" t="s">
        <v>711</v>
      </c>
      <c r="AJ51" s="66" t="s">
        <v>711</v>
      </c>
      <c r="AK51" s="66" t="s">
        <v>711</v>
      </c>
      <c r="AL51" s="66" t="s">
        <v>711</v>
      </c>
      <c r="AM51" s="66" t="s">
        <v>711</v>
      </c>
      <c r="AN51" s="66" t="s">
        <v>711</v>
      </c>
      <c r="AO51" s="66" t="s">
        <v>711</v>
      </c>
      <c r="AP51" s="66" t="s">
        <v>711</v>
      </c>
      <c r="AQ51" s="66" t="s">
        <v>711</v>
      </c>
      <c r="AR51" s="66" t="s">
        <v>711</v>
      </c>
      <c r="AS51" s="66" t="s">
        <v>711</v>
      </c>
      <c r="AT51" s="66" t="s">
        <v>711</v>
      </c>
      <c r="AU51" s="66" t="s">
        <v>711</v>
      </c>
      <c r="AV51" s="66" t="s">
        <v>711</v>
      </c>
      <c r="AW51" s="66" t="s">
        <v>711</v>
      </c>
      <c r="AX51" s="66" t="s">
        <v>711</v>
      </c>
      <c r="AY51" s="66" t="s">
        <v>711</v>
      </c>
      <c r="AZ51" s="66" t="s">
        <v>711</v>
      </c>
    </row>
    <row r="52" spans="2:52" ht="78" x14ac:dyDescent="0.3">
      <c r="B52" s="32" t="s">
        <v>699</v>
      </c>
      <c r="C52" s="33" t="s">
        <v>746</v>
      </c>
      <c r="D52" s="36" t="s">
        <v>708</v>
      </c>
      <c r="E52" s="66" t="s">
        <v>711</v>
      </c>
      <c r="F52" s="66" t="s">
        <v>711</v>
      </c>
      <c r="G52" s="66" t="s">
        <v>711</v>
      </c>
      <c r="H52" s="66" t="s">
        <v>711</v>
      </c>
      <c r="I52" s="66" t="s">
        <v>711</v>
      </c>
      <c r="J52" s="66" t="s">
        <v>711</v>
      </c>
      <c r="K52" s="66" t="s">
        <v>711</v>
      </c>
      <c r="L52" s="66" t="s">
        <v>711</v>
      </c>
      <c r="M52" s="66" t="s">
        <v>711</v>
      </c>
      <c r="N52" s="66" t="s">
        <v>711</v>
      </c>
      <c r="O52" s="66" t="s">
        <v>711</v>
      </c>
      <c r="P52" s="66" t="s">
        <v>711</v>
      </c>
      <c r="Q52" s="66" t="s">
        <v>711</v>
      </c>
      <c r="R52" s="66" t="s">
        <v>711</v>
      </c>
      <c r="S52" s="66" t="s">
        <v>711</v>
      </c>
      <c r="T52" s="66" t="s">
        <v>711</v>
      </c>
      <c r="U52" s="66" t="s">
        <v>711</v>
      </c>
      <c r="V52" s="66" t="s">
        <v>711</v>
      </c>
      <c r="W52" s="66" t="s">
        <v>711</v>
      </c>
      <c r="X52" s="66" t="s">
        <v>711</v>
      </c>
      <c r="Y52" s="66" t="s">
        <v>711</v>
      </c>
      <c r="Z52" s="66" t="s">
        <v>711</v>
      </c>
      <c r="AA52" s="66" t="s">
        <v>711</v>
      </c>
      <c r="AB52" s="66" t="s">
        <v>711</v>
      </c>
      <c r="AC52" s="66" t="s">
        <v>711</v>
      </c>
      <c r="AD52" s="66" t="s">
        <v>711</v>
      </c>
      <c r="AE52" s="66" t="s">
        <v>711</v>
      </c>
      <c r="AF52" s="66" t="s">
        <v>711</v>
      </c>
      <c r="AG52" s="66" t="s">
        <v>711</v>
      </c>
      <c r="AH52" s="66" t="s">
        <v>711</v>
      </c>
      <c r="AI52" s="66" t="s">
        <v>711</v>
      </c>
      <c r="AJ52" s="66" t="s">
        <v>711</v>
      </c>
      <c r="AK52" s="66" t="s">
        <v>711</v>
      </c>
      <c r="AL52" s="66" t="s">
        <v>711</v>
      </c>
      <c r="AM52" s="66" t="s">
        <v>711</v>
      </c>
      <c r="AN52" s="66" t="s">
        <v>711</v>
      </c>
      <c r="AO52" s="66" t="s">
        <v>711</v>
      </c>
      <c r="AP52" s="66" t="s">
        <v>711</v>
      </c>
      <c r="AQ52" s="66" t="s">
        <v>711</v>
      </c>
      <c r="AR52" s="66" t="s">
        <v>711</v>
      </c>
      <c r="AS52" s="66" t="s">
        <v>711</v>
      </c>
      <c r="AT52" s="66" t="s">
        <v>711</v>
      </c>
      <c r="AU52" s="66" t="s">
        <v>711</v>
      </c>
      <c r="AV52" s="66" t="s">
        <v>711</v>
      </c>
      <c r="AW52" s="66" t="s">
        <v>711</v>
      </c>
      <c r="AX52" s="66" t="s">
        <v>711</v>
      </c>
      <c r="AY52" s="66" t="s">
        <v>711</v>
      </c>
      <c r="AZ52" s="66" t="s">
        <v>711</v>
      </c>
    </row>
    <row r="53" spans="2:52" ht="46.8" x14ac:dyDescent="0.3">
      <c r="B53" s="32" t="s">
        <v>471</v>
      </c>
      <c r="C53" s="33" t="s">
        <v>747</v>
      </c>
      <c r="D53" s="36" t="s">
        <v>708</v>
      </c>
      <c r="E53" s="66" t="s">
        <v>711</v>
      </c>
      <c r="F53" s="66" t="s">
        <v>711</v>
      </c>
      <c r="G53" s="66" t="s">
        <v>711</v>
      </c>
      <c r="H53" s="66" t="s">
        <v>711</v>
      </c>
      <c r="I53" s="66" t="s">
        <v>711</v>
      </c>
      <c r="J53" s="66" t="s">
        <v>711</v>
      </c>
      <c r="K53" s="66" t="s">
        <v>711</v>
      </c>
      <c r="L53" s="66" t="s">
        <v>711</v>
      </c>
      <c r="M53" s="66" t="s">
        <v>711</v>
      </c>
      <c r="N53" s="66" t="s">
        <v>711</v>
      </c>
      <c r="O53" s="66" t="s">
        <v>711</v>
      </c>
      <c r="P53" s="66" t="s">
        <v>711</v>
      </c>
      <c r="Q53" s="66" t="s">
        <v>711</v>
      </c>
      <c r="R53" s="66" t="s">
        <v>711</v>
      </c>
      <c r="S53" s="66" t="s">
        <v>711</v>
      </c>
      <c r="T53" s="66" t="s">
        <v>711</v>
      </c>
      <c r="U53" s="66" t="s">
        <v>711</v>
      </c>
      <c r="V53" s="66" t="s">
        <v>711</v>
      </c>
      <c r="W53" s="66" t="s">
        <v>711</v>
      </c>
      <c r="X53" s="66" t="s">
        <v>711</v>
      </c>
      <c r="Y53" s="66" t="s">
        <v>711</v>
      </c>
      <c r="Z53" s="66" t="s">
        <v>711</v>
      </c>
      <c r="AA53" s="66" t="s">
        <v>711</v>
      </c>
      <c r="AB53" s="66" t="s">
        <v>711</v>
      </c>
      <c r="AC53" s="66" t="s">
        <v>711</v>
      </c>
      <c r="AD53" s="66" t="s">
        <v>711</v>
      </c>
      <c r="AE53" s="66" t="s">
        <v>711</v>
      </c>
      <c r="AF53" s="66" t="s">
        <v>711</v>
      </c>
      <c r="AG53" s="66" t="s">
        <v>711</v>
      </c>
      <c r="AH53" s="66" t="s">
        <v>711</v>
      </c>
      <c r="AI53" s="66" t="s">
        <v>711</v>
      </c>
      <c r="AJ53" s="66" t="s">
        <v>711</v>
      </c>
      <c r="AK53" s="66" t="s">
        <v>711</v>
      </c>
      <c r="AL53" s="66" t="s">
        <v>711</v>
      </c>
      <c r="AM53" s="66" t="s">
        <v>711</v>
      </c>
      <c r="AN53" s="66" t="s">
        <v>711</v>
      </c>
      <c r="AO53" s="66" t="s">
        <v>711</v>
      </c>
      <c r="AP53" s="66" t="s">
        <v>711</v>
      </c>
      <c r="AQ53" s="66" t="s">
        <v>711</v>
      </c>
      <c r="AR53" s="66" t="s">
        <v>711</v>
      </c>
      <c r="AS53" s="66" t="s">
        <v>711</v>
      </c>
      <c r="AT53" s="66" t="s">
        <v>711</v>
      </c>
      <c r="AU53" s="66" t="s">
        <v>711</v>
      </c>
      <c r="AV53" s="66" t="s">
        <v>711</v>
      </c>
      <c r="AW53" s="66" t="s">
        <v>711</v>
      </c>
      <c r="AX53" s="66" t="s">
        <v>711</v>
      </c>
      <c r="AY53" s="66" t="s">
        <v>711</v>
      </c>
      <c r="AZ53" s="66" t="s">
        <v>711</v>
      </c>
    </row>
    <row r="54" spans="2:52" ht="93.6" x14ac:dyDescent="0.3">
      <c r="B54" s="32" t="s">
        <v>473</v>
      </c>
      <c r="C54" s="33" t="s">
        <v>748</v>
      </c>
      <c r="D54" s="36" t="s">
        <v>749</v>
      </c>
      <c r="E54" s="66" t="s">
        <v>711</v>
      </c>
      <c r="F54" s="66" t="s">
        <v>711</v>
      </c>
      <c r="G54" s="66" t="s">
        <v>711</v>
      </c>
      <c r="H54" s="66" t="s">
        <v>711</v>
      </c>
      <c r="I54" s="66" t="s">
        <v>711</v>
      </c>
      <c r="J54" s="66" t="s">
        <v>711</v>
      </c>
      <c r="K54" s="66" t="s">
        <v>711</v>
      </c>
      <c r="L54" s="66" t="s">
        <v>711</v>
      </c>
      <c r="M54" s="66" t="s">
        <v>711</v>
      </c>
      <c r="N54" s="66" t="s">
        <v>711</v>
      </c>
      <c r="O54" s="66" t="s">
        <v>711</v>
      </c>
      <c r="P54" s="66" t="s">
        <v>711</v>
      </c>
      <c r="Q54" s="66" t="s">
        <v>711</v>
      </c>
      <c r="R54" s="66" t="s">
        <v>711</v>
      </c>
      <c r="S54" s="66" t="s">
        <v>711</v>
      </c>
      <c r="T54" s="66" t="s">
        <v>711</v>
      </c>
      <c r="U54" s="66" t="s">
        <v>711</v>
      </c>
      <c r="V54" s="66" t="s">
        <v>711</v>
      </c>
      <c r="W54" s="66" t="s">
        <v>711</v>
      </c>
      <c r="X54" s="66" t="s">
        <v>711</v>
      </c>
      <c r="Y54" s="66" t="s">
        <v>711</v>
      </c>
      <c r="Z54" s="66" t="s">
        <v>711</v>
      </c>
      <c r="AA54" s="66" t="s">
        <v>711</v>
      </c>
      <c r="AB54" s="66" t="s">
        <v>711</v>
      </c>
      <c r="AC54" s="66" t="s">
        <v>711</v>
      </c>
      <c r="AD54" s="66" t="s">
        <v>711</v>
      </c>
      <c r="AE54" s="66" t="s">
        <v>711</v>
      </c>
      <c r="AF54" s="66" t="s">
        <v>711</v>
      </c>
      <c r="AG54" s="66" t="s">
        <v>711</v>
      </c>
      <c r="AH54" s="66" t="s">
        <v>711</v>
      </c>
      <c r="AI54" s="66" t="s">
        <v>711</v>
      </c>
      <c r="AJ54" s="66" t="s">
        <v>711</v>
      </c>
      <c r="AK54" s="66" t="s">
        <v>711</v>
      </c>
      <c r="AL54" s="66" t="s">
        <v>711</v>
      </c>
      <c r="AM54" s="66" t="s">
        <v>711</v>
      </c>
      <c r="AN54" s="66" t="s">
        <v>711</v>
      </c>
      <c r="AO54" s="66" t="s">
        <v>711</v>
      </c>
      <c r="AP54" s="66" t="s">
        <v>711</v>
      </c>
      <c r="AQ54" s="66" t="s">
        <v>711</v>
      </c>
      <c r="AR54" s="66" t="s">
        <v>711</v>
      </c>
      <c r="AS54" s="66" t="s">
        <v>711</v>
      </c>
      <c r="AT54" s="66" t="s">
        <v>711</v>
      </c>
      <c r="AU54" s="66" t="s">
        <v>711</v>
      </c>
      <c r="AV54" s="66" t="s">
        <v>711</v>
      </c>
      <c r="AW54" s="66" t="s">
        <v>711</v>
      </c>
      <c r="AX54" s="66" t="s">
        <v>711</v>
      </c>
      <c r="AY54" s="66" t="s">
        <v>711</v>
      </c>
      <c r="AZ54" s="66" t="s">
        <v>711</v>
      </c>
    </row>
    <row r="55" spans="2:52" ht="93.6" x14ac:dyDescent="0.3">
      <c r="B55" s="32" t="s">
        <v>474</v>
      </c>
      <c r="C55" s="33" t="s">
        <v>750</v>
      </c>
      <c r="D55" s="36" t="s">
        <v>751</v>
      </c>
      <c r="E55" s="66" t="s">
        <v>711</v>
      </c>
      <c r="F55" s="66" t="s">
        <v>711</v>
      </c>
      <c r="G55" s="66" t="s">
        <v>711</v>
      </c>
      <c r="H55" s="66" t="s">
        <v>711</v>
      </c>
      <c r="I55" s="66" t="s">
        <v>711</v>
      </c>
      <c r="J55" s="66" t="s">
        <v>711</v>
      </c>
      <c r="K55" s="66" t="s">
        <v>711</v>
      </c>
      <c r="L55" s="66" t="s">
        <v>711</v>
      </c>
      <c r="M55" s="66" t="s">
        <v>711</v>
      </c>
      <c r="N55" s="66" t="s">
        <v>711</v>
      </c>
      <c r="O55" s="66" t="s">
        <v>711</v>
      </c>
      <c r="P55" s="66" t="s">
        <v>711</v>
      </c>
      <c r="Q55" s="66" t="s">
        <v>711</v>
      </c>
      <c r="R55" s="66" t="s">
        <v>711</v>
      </c>
      <c r="S55" s="66" t="s">
        <v>711</v>
      </c>
      <c r="T55" s="66" t="s">
        <v>711</v>
      </c>
      <c r="U55" s="66" t="s">
        <v>711</v>
      </c>
      <c r="V55" s="66" t="s">
        <v>711</v>
      </c>
      <c r="W55" s="66" t="s">
        <v>711</v>
      </c>
      <c r="X55" s="66" t="s">
        <v>711</v>
      </c>
      <c r="Y55" s="66" t="s">
        <v>711</v>
      </c>
      <c r="Z55" s="66" t="s">
        <v>711</v>
      </c>
      <c r="AA55" s="66" t="s">
        <v>711</v>
      </c>
      <c r="AB55" s="66" t="s">
        <v>711</v>
      </c>
      <c r="AC55" s="66" t="s">
        <v>711</v>
      </c>
      <c r="AD55" s="66" t="s">
        <v>711</v>
      </c>
      <c r="AE55" s="66" t="s">
        <v>711</v>
      </c>
      <c r="AF55" s="66" t="s">
        <v>711</v>
      </c>
      <c r="AG55" s="66" t="s">
        <v>711</v>
      </c>
      <c r="AH55" s="66" t="s">
        <v>711</v>
      </c>
      <c r="AI55" s="66" t="s">
        <v>711</v>
      </c>
      <c r="AJ55" s="66" t="s">
        <v>711</v>
      </c>
      <c r="AK55" s="66" t="s">
        <v>711</v>
      </c>
      <c r="AL55" s="66" t="s">
        <v>711</v>
      </c>
      <c r="AM55" s="66" t="s">
        <v>711</v>
      </c>
      <c r="AN55" s="66" t="s">
        <v>711</v>
      </c>
      <c r="AO55" s="66" t="s">
        <v>711</v>
      </c>
      <c r="AP55" s="66" t="s">
        <v>711</v>
      </c>
      <c r="AQ55" s="66" t="s">
        <v>711</v>
      </c>
      <c r="AR55" s="66" t="s">
        <v>711</v>
      </c>
      <c r="AS55" s="66" t="s">
        <v>711</v>
      </c>
      <c r="AT55" s="66" t="s">
        <v>711</v>
      </c>
      <c r="AU55" s="66" t="s">
        <v>711</v>
      </c>
      <c r="AV55" s="66" t="s">
        <v>711</v>
      </c>
      <c r="AW55" s="66" t="s">
        <v>711</v>
      </c>
      <c r="AX55" s="66" t="s">
        <v>711</v>
      </c>
      <c r="AY55" s="66" t="s">
        <v>711</v>
      </c>
      <c r="AZ55" s="66" t="s">
        <v>711</v>
      </c>
    </row>
    <row r="56" spans="2:52" ht="109.2" x14ac:dyDescent="0.3">
      <c r="B56" s="32" t="s">
        <v>475</v>
      </c>
      <c r="C56" s="33" t="s">
        <v>752</v>
      </c>
      <c r="D56" s="36" t="s">
        <v>753</v>
      </c>
      <c r="E56" s="66" t="s">
        <v>711</v>
      </c>
      <c r="F56" s="66" t="s">
        <v>711</v>
      </c>
      <c r="G56" s="66" t="s">
        <v>711</v>
      </c>
      <c r="H56" s="66" t="s">
        <v>711</v>
      </c>
      <c r="I56" s="66" t="s">
        <v>711</v>
      </c>
      <c r="J56" s="66" t="s">
        <v>711</v>
      </c>
      <c r="K56" s="66" t="s">
        <v>711</v>
      </c>
      <c r="L56" s="66" t="s">
        <v>711</v>
      </c>
      <c r="M56" s="66" t="s">
        <v>711</v>
      </c>
      <c r="N56" s="66" t="s">
        <v>711</v>
      </c>
      <c r="O56" s="66" t="s">
        <v>711</v>
      </c>
      <c r="P56" s="66" t="s">
        <v>711</v>
      </c>
      <c r="Q56" s="66" t="s">
        <v>711</v>
      </c>
      <c r="R56" s="66" t="s">
        <v>711</v>
      </c>
      <c r="S56" s="66" t="s">
        <v>711</v>
      </c>
      <c r="T56" s="66" t="s">
        <v>711</v>
      </c>
      <c r="U56" s="66" t="s">
        <v>711</v>
      </c>
      <c r="V56" s="66" t="s">
        <v>711</v>
      </c>
      <c r="W56" s="66" t="s">
        <v>711</v>
      </c>
      <c r="X56" s="66" t="s">
        <v>711</v>
      </c>
      <c r="Y56" s="66" t="s">
        <v>711</v>
      </c>
      <c r="Z56" s="66" t="s">
        <v>711</v>
      </c>
      <c r="AA56" s="66" t="s">
        <v>711</v>
      </c>
      <c r="AB56" s="66" t="s">
        <v>711</v>
      </c>
      <c r="AC56" s="66" t="s">
        <v>711</v>
      </c>
      <c r="AD56" s="66" t="s">
        <v>711</v>
      </c>
      <c r="AE56" s="66" t="s">
        <v>711</v>
      </c>
      <c r="AF56" s="66" t="s">
        <v>711</v>
      </c>
      <c r="AG56" s="66" t="s">
        <v>711</v>
      </c>
      <c r="AH56" s="66" t="s">
        <v>711</v>
      </c>
      <c r="AI56" s="66" t="s">
        <v>711</v>
      </c>
      <c r="AJ56" s="66" t="s">
        <v>711</v>
      </c>
      <c r="AK56" s="66" t="s">
        <v>711</v>
      </c>
      <c r="AL56" s="66" t="s">
        <v>711</v>
      </c>
      <c r="AM56" s="66" t="s">
        <v>711</v>
      </c>
      <c r="AN56" s="66" t="s">
        <v>711</v>
      </c>
      <c r="AO56" s="66" t="s">
        <v>711</v>
      </c>
      <c r="AP56" s="66" t="s">
        <v>711</v>
      </c>
      <c r="AQ56" s="66" t="s">
        <v>711</v>
      </c>
      <c r="AR56" s="66" t="s">
        <v>711</v>
      </c>
      <c r="AS56" s="66" t="s">
        <v>711</v>
      </c>
      <c r="AT56" s="66" t="s">
        <v>711</v>
      </c>
      <c r="AU56" s="66" t="s">
        <v>711</v>
      </c>
      <c r="AV56" s="66" t="s">
        <v>711</v>
      </c>
      <c r="AW56" s="66" t="s">
        <v>711</v>
      </c>
      <c r="AX56" s="66" t="s">
        <v>711</v>
      </c>
      <c r="AY56" s="66" t="s">
        <v>711</v>
      </c>
      <c r="AZ56" s="66" t="s">
        <v>711</v>
      </c>
    </row>
    <row r="57" spans="2:52" ht="78" x14ac:dyDescent="0.3">
      <c r="B57" s="32" t="s">
        <v>754</v>
      </c>
      <c r="C57" s="33" t="s">
        <v>755</v>
      </c>
      <c r="D57" s="36" t="s">
        <v>756</v>
      </c>
      <c r="E57" s="66" t="s">
        <v>711</v>
      </c>
      <c r="F57" s="66" t="s">
        <v>711</v>
      </c>
      <c r="G57" s="66" t="s">
        <v>711</v>
      </c>
      <c r="H57" s="66" t="s">
        <v>711</v>
      </c>
      <c r="I57" s="66" t="s">
        <v>711</v>
      </c>
      <c r="J57" s="66" t="s">
        <v>711</v>
      </c>
      <c r="K57" s="66" t="s">
        <v>711</v>
      </c>
      <c r="L57" s="66" t="s">
        <v>711</v>
      </c>
      <c r="M57" s="66" t="s">
        <v>711</v>
      </c>
      <c r="N57" s="66" t="s">
        <v>711</v>
      </c>
      <c r="O57" s="66" t="s">
        <v>711</v>
      </c>
      <c r="P57" s="66" t="s">
        <v>711</v>
      </c>
      <c r="Q57" s="66" t="s">
        <v>711</v>
      </c>
      <c r="R57" s="66" t="s">
        <v>711</v>
      </c>
      <c r="S57" s="66" t="s">
        <v>711</v>
      </c>
      <c r="T57" s="66" t="s">
        <v>711</v>
      </c>
      <c r="U57" s="66" t="s">
        <v>711</v>
      </c>
      <c r="V57" s="66" t="s">
        <v>711</v>
      </c>
      <c r="W57" s="66" t="s">
        <v>711</v>
      </c>
      <c r="X57" s="66" t="s">
        <v>711</v>
      </c>
      <c r="Y57" s="66" t="s">
        <v>711</v>
      </c>
      <c r="Z57" s="66" t="s">
        <v>711</v>
      </c>
      <c r="AA57" s="66" t="s">
        <v>711</v>
      </c>
      <c r="AB57" s="66" t="s">
        <v>711</v>
      </c>
      <c r="AC57" s="66" t="s">
        <v>711</v>
      </c>
      <c r="AD57" s="66" t="s">
        <v>711</v>
      </c>
      <c r="AE57" s="66" t="s">
        <v>711</v>
      </c>
      <c r="AF57" s="66" t="s">
        <v>711</v>
      </c>
      <c r="AG57" s="66" t="s">
        <v>711</v>
      </c>
      <c r="AH57" s="66" t="s">
        <v>711</v>
      </c>
      <c r="AI57" s="66" t="s">
        <v>711</v>
      </c>
      <c r="AJ57" s="66" t="s">
        <v>711</v>
      </c>
      <c r="AK57" s="66" t="s">
        <v>711</v>
      </c>
      <c r="AL57" s="66" t="s">
        <v>711</v>
      </c>
      <c r="AM57" s="66" t="s">
        <v>711</v>
      </c>
      <c r="AN57" s="66" t="s">
        <v>711</v>
      </c>
      <c r="AO57" s="66" t="s">
        <v>711</v>
      </c>
      <c r="AP57" s="66" t="s">
        <v>711</v>
      </c>
      <c r="AQ57" s="66" t="s">
        <v>711</v>
      </c>
      <c r="AR57" s="66" t="s">
        <v>711</v>
      </c>
      <c r="AS57" s="66" t="s">
        <v>711</v>
      </c>
      <c r="AT57" s="66" t="s">
        <v>711</v>
      </c>
      <c r="AU57" s="66" t="s">
        <v>711</v>
      </c>
      <c r="AV57" s="66" t="s">
        <v>711</v>
      </c>
      <c r="AW57" s="66" t="s">
        <v>711</v>
      </c>
      <c r="AX57" s="66" t="s">
        <v>711</v>
      </c>
      <c r="AY57" s="66" t="s">
        <v>711</v>
      </c>
      <c r="AZ57" s="66" t="s">
        <v>711</v>
      </c>
    </row>
    <row r="58" spans="2:52" ht="109.2" x14ac:dyDescent="0.3">
      <c r="B58" s="32" t="s">
        <v>757</v>
      </c>
      <c r="C58" s="33" t="s">
        <v>758</v>
      </c>
      <c r="D58" s="36" t="s">
        <v>759</v>
      </c>
      <c r="E58" s="66" t="s">
        <v>711</v>
      </c>
      <c r="F58" s="66" t="s">
        <v>711</v>
      </c>
      <c r="G58" s="66" t="s">
        <v>711</v>
      </c>
      <c r="H58" s="66" t="s">
        <v>711</v>
      </c>
      <c r="I58" s="66" t="s">
        <v>711</v>
      </c>
      <c r="J58" s="66" t="s">
        <v>711</v>
      </c>
      <c r="K58" s="66" t="s">
        <v>711</v>
      </c>
      <c r="L58" s="66" t="s">
        <v>711</v>
      </c>
      <c r="M58" s="66" t="s">
        <v>711</v>
      </c>
      <c r="N58" s="66" t="s">
        <v>711</v>
      </c>
      <c r="O58" s="66" t="s">
        <v>711</v>
      </c>
      <c r="P58" s="66" t="s">
        <v>711</v>
      </c>
      <c r="Q58" s="66" t="s">
        <v>711</v>
      </c>
      <c r="R58" s="66" t="s">
        <v>711</v>
      </c>
      <c r="S58" s="66" t="s">
        <v>711</v>
      </c>
      <c r="T58" s="66" t="s">
        <v>711</v>
      </c>
      <c r="U58" s="66" t="s">
        <v>711</v>
      </c>
      <c r="V58" s="66" t="s">
        <v>711</v>
      </c>
      <c r="W58" s="66" t="s">
        <v>711</v>
      </c>
      <c r="X58" s="66" t="s">
        <v>711</v>
      </c>
      <c r="Y58" s="66" t="s">
        <v>711</v>
      </c>
      <c r="Z58" s="66" t="s">
        <v>711</v>
      </c>
      <c r="AA58" s="66" t="s">
        <v>711</v>
      </c>
      <c r="AB58" s="66" t="s">
        <v>711</v>
      </c>
      <c r="AC58" s="66" t="s">
        <v>711</v>
      </c>
      <c r="AD58" s="66" t="s">
        <v>711</v>
      </c>
      <c r="AE58" s="66" t="s">
        <v>711</v>
      </c>
      <c r="AF58" s="66" t="s">
        <v>711</v>
      </c>
      <c r="AG58" s="66" t="s">
        <v>711</v>
      </c>
      <c r="AH58" s="66" t="s">
        <v>711</v>
      </c>
      <c r="AI58" s="66" t="s">
        <v>711</v>
      </c>
      <c r="AJ58" s="66" t="s">
        <v>711</v>
      </c>
      <c r="AK58" s="66" t="s">
        <v>711</v>
      </c>
      <c r="AL58" s="66" t="s">
        <v>711</v>
      </c>
      <c r="AM58" s="66" t="s">
        <v>711</v>
      </c>
      <c r="AN58" s="66" t="s">
        <v>711</v>
      </c>
      <c r="AO58" s="66" t="s">
        <v>711</v>
      </c>
      <c r="AP58" s="66" t="s">
        <v>711</v>
      </c>
      <c r="AQ58" s="66" t="s">
        <v>711</v>
      </c>
      <c r="AR58" s="66" t="s">
        <v>711</v>
      </c>
      <c r="AS58" s="66" t="s">
        <v>711</v>
      </c>
      <c r="AT58" s="66" t="s">
        <v>711</v>
      </c>
      <c r="AU58" s="66" t="s">
        <v>711</v>
      </c>
      <c r="AV58" s="66" t="s">
        <v>711</v>
      </c>
      <c r="AW58" s="66" t="s">
        <v>711</v>
      </c>
      <c r="AX58" s="66" t="s">
        <v>711</v>
      </c>
      <c r="AY58" s="66" t="s">
        <v>711</v>
      </c>
      <c r="AZ58" s="66" t="s">
        <v>711</v>
      </c>
    </row>
    <row r="59" spans="2:52" ht="78" x14ac:dyDescent="0.3">
      <c r="B59" s="32" t="s">
        <v>760</v>
      </c>
      <c r="C59" s="33" t="s">
        <v>761</v>
      </c>
      <c r="D59" s="36" t="s">
        <v>762</v>
      </c>
      <c r="E59" s="66" t="s">
        <v>711</v>
      </c>
      <c r="F59" s="66" t="s">
        <v>711</v>
      </c>
      <c r="G59" s="66" t="s">
        <v>711</v>
      </c>
      <c r="H59" s="66" t="s">
        <v>711</v>
      </c>
      <c r="I59" s="66" t="s">
        <v>711</v>
      </c>
      <c r="J59" s="66" t="s">
        <v>711</v>
      </c>
      <c r="K59" s="66" t="s">
        <v>711</v>
      </c>
      <c r="L59" s="66" t="s">
        <v>711</v>
      </c>
      <c r="M59" s="66" t="s">
        <v>711</v>
      </c>
      <c r="N59" s="66" t="s">
        <v>711</v>
      </c>
      <c r="O59" s="66" t="s">
        <v>711</v>
      </c>
      <c r="P59" s="66" t="s">
        <v>711</v>
      </c>
      <c r="Q59" s="66" t="s">
        <v>711</v>
      </c>
      <c r="R59" s="66" t="s">
        <v>711</v>
      </c>
      <c r="S59" s="66" t="s">
        <v>711</v>
      </c>
      <c r="T59" s="66" t="s">
        <v>711</v>
      </c>
      <c r="U59" s="66" t="s">
        <v>711</v>
      </c>
      <c r="V59" s="66" t="s">
        <v>711</v>
      </c>
      <c r="W59" s="66" t="s">
        <v>711</v>
      </c>
      <c r="X59" s="66" t="s">
        <v>711</v>
      </c>
      <c r="Y59" s="66" t="s">
        <v>711</v>
      </c>
      <c r="Z59" s="66" t="s">
        <v>711</v>
      </c>
      <c r="AA59" s="66" t="s">
        <v>711</v>
      </c>
      <c r="AB59" s="66" t="s">
        <v>711</v>
      </c>
      <c r="AC59" s="66" t="s">
        <v>711</v>
      </c>
      <c r="AD59" s="66" t="s">
        <v>711</v>
      </c>
      <c r="AE59" s="66" t="s">
        <v>711</v>
      </c>
      <c r="AF59" s="66" t="s">
        <v>711</v>
      </c>
      <c r="AG59" s="66" t="s">
        <v>711</v>
      </c>
      <c r="AH59" s="66" t="s">
        <v>711</v>
      </c>
      <c r="AI59" s="66" t="s">
        <v>711</v>
      </c>
      <c r="AJ59" s="66" t="s">
        <v>711</v>
      </c>
      <c r="AK59" s="66" t="s">
        <v>711</v>
      </c>
      <c r="AL59" s="66" t="s">
        <v>711</v>
      </c>
      <c r="AM59" s="66" t="s">
        <v>711</v>
      </c>
      <c r="AN59" s="66" t="s">
        <v>711</v>
      </c>
      <c r="AO59" s="66" t="s">
        <v>711</v>
      </c>
      <c r="AP59" s="66" t="s">
        <v>711</v>
      </c>
      <c r="AQ59" s="66" t="s">
        <v>711</v>
      </c>
      <c r="AR59" s="66" t="s">
        <v>711</v>
      </c>
      <c r="AS59" s="66" t="s">
        <v>711</v>
      </c>
      <c r="AT59" s="66" t="s">
        <v>711</v>
      </c>
      <c r="AU59" s="66" t="s">
        <v>711</v>
      </c>
      <c r="AV59" s="66" t="s">
        <v>711</v>
      </c>
      <c r="AW59" s="66" t="s">
        <v>711</v>
      </c>
      <c r="AX59" s="66" t="s">
        <v>711</v>
      </c>
      <c r="AY59" s="66" t="s">
        <v>711</v>
      </c>
      <c r="AZ59" s="66" t="s">
        <v>711</v>
      </c>
    </row>
    <row r="60" spans="2:52" ht="78" x14ac:dyDescent="0.3">
      <c r="B60" s="32" t="s">
        <v>763</v>
      </c>
      <c r="C60" s="33" t="s">
        <v>764</v>
      </c>
      <c r="D60" s="36" t="s">
        <v>765</v>
      </c>
      <c r="E60" s="66" t="s">
        <v>711</v>
      </c>
      <c r="F60" s="66" t="s">
        <v>711</v>
      </c>
      <c r="G60" s="66" t="s">
        <v>711</v>
      </c>
      <c r="H60" s="66" t="s">
        <v>711</v>
      </c>
      <c r="I60" s="66" t="s">
        <v>711</v>
      </c>
      <c r="J60" s="66" t="s">
        <v>711</v>
      </c>
      <c r="K60" s="66" t="s">
        <v>711</v>
      </c>
      <c r="L60" s="66" t="s">
        <v>711</v>
      </c>
      <c r="M60" s="66" t="s">
        <v>711</v>
      </c>
      <c r="N60" s="66" t="s">
        <v>711</v>
      </c>
      <c r="O60" s="66" t="s">
        <v>711</v>
      </c>
      <c r="P60" s="66" t="s">
        <v>711</v>
      </c>
      <c r="Q60" s="66" t="s">
        <v>711</v>
      </c>
      <c r="R60" s="66" t="s">
        <v>711</v>
      </c>
      <c r="S60" s="66" t="s">
        <v>711</v>
      </c>
      <c r="T60" s="66" t="s">
        <v>711</v>
      </c>
      <c r="U60" s="66" t="s">
        <v>711</v>
      </c>
      <c r="V60" s="66" t="s">
        <v>711</v>
      </c>
      <c r="W60" s="66" t="s">
        <v>711</v>
      </c>
      <c r="X60" s="66" t="s">
        <v>711</v>
      </c>
      <c r="Y60" s="66" t="s">
        <v>711</v>
      </c>
      <c r="Z60" s="66" t="s">
        <v>711</v>
      </c>
      <c r="AA60" s="66" t="s">
        <v>711</v>
      </c>
      <c r="AB60" s="66" t="s">
        <v>711</v>
      </c>
      <c r="AC60" s="66" t="s">
        <v>711</v>
      </c>
      <c r="AD60" s="66" t="s">
        <v>711</v>
      </c>
      <c r="AE60" s="66" t="s">
        <v>711</v>
      </c>
      <c r="AF60" s="66" t="s">
        <v>711</v>
      </c>
      <c r="AG60" s="66" t="s">
        <v>711</v>
      </c>
      <c r="AH60" s="66" t="s">
        <v>711</v>
      </c>
      <c r="AI60" s="66" t="s">
        <v>711</v>
      </c>
      <c r="AJ60" s="66" t="s">
        <v>711</v>
      </c>
      <c r="AK60" s="66" t="s">
        <v>711</v>
      </c>
      <c r="AL60" s="66" t="s">
        <v>711</v>
      </c>
      <c r="AM60" s="66" t="s">
        <v>711</v>
      </c>
      <c r="AN60" s="66" t="s">
        <v>711</v>
      </c>
      <c r="AO60" s="66" t="s">
        <v>711</v>
      </c>
      <c r="AP60" s="66" t="s">
        <v>711</v>
      </c>
      <c r="AQ60" s="66" t="s">
        <v>711</v>
      </c>
      <c r="AR60" s="66" t="s">
        <v>711</v>
      </c>
      <c r="AS60" s="66" t="s">
        <v>711</v>
      </c>
      <c r="AT60" s="66" t="s">
        <v>711</v>
      </c>
      <c r="AU60" s="66" t="s">
        <v>711</v>
      </c>
      <c r="AV60" s="66" t="s">
        <v>711</v>
      </c>
      <c r="AW60" s="66" t="s">
        <v>711</v>
      </c>
      <c r="AX60" s="66" t="s">
        <v>711</v>
      </c>
      <c r="AY60" s="66" t="s">
        <v>711</v>
      </c>
      <c r="AZ60" s="66" t="s">
        <v>711</v>
      </c>
    </row>
    <row r="61" spans="2:52" ht="78" x14ac:dyDescent="0.3">
      <c r="B61" s="32" t="s">
        <v>766</v>
      </c>
      <c r="C61" s="33" t="s">
        <v>767</v>
      </c>
      <c r="D61" s="36" t="s">
        <v>768</v>
      </c>
      <c r="E61" s="66" t="s">
        <v>711</v>
      </c>
      <c r="F61" s="66" t="s">
        <v>711</v>
      </c>
      <c r="G61" s="66" t="s">
        <v>711</v>
      </c>
      <c r="H61" s="66" t="s">
        <v>711</v>
      </c>
      <c r="I61" s="66" t="s">
        <v>711</v>
      </c>
      <c r="J61" s="66" t="s">
        <v>711</v>
      </c>
      <c r="K61" s="66" t="s">
        <v>711</v>
      </c>
      <c r="L61" s="66" t="s">
        <v>711</v>
      </c>
      <c r="M61" s="66" t="s">
        <v>711</v>
      </c>
      <c r="N61" s="66" t="s">
        <v>711</v>
      </c>
      <c r="O61" s="66" t="s">
        <v>711</v>
      </c>
      <c r="P61" s="66" t="s">
        <v>711</v>
      </c>
      <c r="Q61" s="66" t="s">
        <v>711</v>
      </c>
      <c r="R61" s="66" t="s">
        <v>711</v>
      </c>
      <c r="S61" s="66" t="s">
        <v>711</v>
      </c>
      <c r="T61" s="66" t="s">
        <v>711</v>
      </c>
      <c r="U61" s="66" t="s">
        <v>711</v>
      </c>
      <c r="V61" s="66" t="s">
        <v>711</v>
      </c>
      <c r="W61" s="66" t="s">
        <v>711</v>
      </c>
      <c r="X61" s="66" t="s">
        <v>711</v>
      </c>
      <c r="Y61" s="66" t="s">
        <v>711</v>
      </c>
      <c r="Z61" s="66" t="s">
        <v>711</v>
      </c>
      <c r="AA61" s="66" t="s">
        <v>711</v>
      </c>
      <c r="AB61" s="66" t="s">
        <v>711</v>
      </c>
      <c r="AC61" s="66" t="s">
        <v>711</v>
      </c>
      <c r="AD61" s="66" t="s">
        <v>711</v>
      </c>
      <c r="AE61" s="66" t="s">
        <v>711</v>
      </c>
      <c r="AF61" s="66" t="s">
        <v>711</v>
      </c>
      <c r="AG61" s="66" t="s">
        <v>711</v>
      </c>
      <c r="AH61" s="66" t="s">
        <v>711</v>
      </c>
      <c r="AI61" s="66" t="s">
        <v>711</v>
      </c>
      <c r="AJ61" s="66" t="s">
        <v>711</v>
      </c>
      <c r="AK61" s="66" t="s">
        <v>711</v>
      </c>
      <c r="AL61" s="66" t="s">
        <v>711</v>
      </c>
      <c r="AM61" s="66" t="s">
        <v>711</v>
      </c>
      <c r="AN61" s="66" t="s">
        <v>711</v>
      </c>
      <c r="AO61" s="66" t="s">
        <v>711</v>
      </c>
      <c r="AP61" s="66" t="s">
        <v>711</v>
      </c>
      <c r="AQ61" s="66" t="s">
        <v>711</v>
      </c>
      <c r="AR61" s="66" t="s">
        <v>711</v>
      </c>
      <c r="AS61" s="66" t="s">
        <v>711</v>
      </c>
      <c r="AT61" s="66" t="s">
        <v>711</v>
      </c>
      <c r="AU61" s="66" t="s">
        <v>711</v>
      </c>
      <c r="AV61" s="66" t="s">
        <v>711</v>
      </c>
      <c r="AW61" s="66" t="s">
        <v>711</v>
      </c>
      <c r="AX61" s="66" t="s">
        <v>711</v>
      </c>
      <c r="AY61" s="66" t="s">
        <v>711</v>
      </c>
      <c r="AZ61" s="66" t="s">
        <v>711</v>
      </c>
    </row>
    <row r="62" spans="2:52" ht="78" x14ac:dyDescent="0.3">
      <c r="B62" s="32" t="s">
        <v>769</v>
      </c>
      <c r="C62" s="33" t="s">
        <v>770</v>
      </c>
      <c r="D62" s="36" t="s">
        <v>771</v>
      </c>
      <c r="E62" s="66" t="s">
        <v>711</v>
      </c>
      <c r="F62" s="66" t="s">
        <v>711</v>
      </c>
      <c r="G62" s="66" t="s">
        <v>711</v>
      </c>
      <c r="H62" s="66" t="s">
        <v>711</v>
      </c>
      <c r="I62" s="66" t="s">
        <v>711</v>
      </c>
      <c r="J62" s="66" t="s">
        <v>711</v>
      </c>
      <c r="K62" s="66" t="s">
        <v>711</v>
      </c>
      <c r="L62" s="66" t="s">
        <v>711</v>
      </c>
      <c r="M62" s="66" t="s">
        <v>711</v>
      </c>
      <c r="N62" s="66" t="s">
        <v>711</v>
      </c>
      <c r="O62" s="66" t="s">
        <v>711</v>
      </c>
      <c r="P62" s="66" t="s">
        <v>711</v>
      </c>
      <c r="Q62" s="66" t="s">
        <v>711</v>
      </c>
      <c r="R62" s="66" t="s">
        <v>711</v>
      </c>
      <c r="S62" s="66" t="s">
        <v>711</v>
      </c>
      <c r="T62" s="66" t="s">
        <v>711</v>
      </c>
      <c r="U62" s="66" t="s">
        <v>711</v>
      </c>
      <c r="V62" s="66" t="s">
        <v>711</v>
      </c>
      <c r="W62" s="66" t="s">
        <v>711</v>
      </c>
      <c r="X62" s="66" t="s">
        <v>711</v>
      </c>
      <c r="Y62" s="66" t="s">
        <v>711</v>
      </c>
      <c r="Z62" s="66" t="s">
        <v>711</v>
      </c>
      <c r="AA62" s="66" t="s">
        <v>711</v>
      </c>
      <c r="AB62" s="66" t="s">
        <v>711</v>
      </c>
      <c r="AC62" s="66" t="s">
        <v>711</v>
      </c>
      <c r="AD62" s="66" t="s">
        <v>711</v>
      </c>
      <c r="AE62" s="66" t="s">
        <v>711</v>
      </c>
      <c r="AF62" s="66" t="s">
        <v>711</v>
      </c>
      <c r="AG62" s="66" t="s">
        <v>711</v>
      </c>
      <c r="AH62" s="66" t="s">
        <v>711</v>
      </c>
      <c r="AI62" s="66" t="s">
        <v>711</v>
      </c>
      <c r="AJ62" s="66" t="s">
        <v>711</v>
      </c>
      <c r="AK62" s="66" t="s">
        <v>711</v>
      </c>
      <c r="AL62" s="66" t="s">
        <v>711</v>
      </c>
      <c r="AM62" s="66" t="s">
        <v>711</v>
      </c>
      <c r="AN62" s="66" t="s">
        <v>711</v>
      </c>
      <c r="AO62" s="66" t="s">
        <v>711</v>
      </c>
      <c r="AP62" s="66" t="s">
        <v>711</v>
      </c>
      <c r="AQ62" s="66" t="s">
        <v>711</v>
      </c>
      <c r="AR62" s="66" t="s">
        <v>711</v>
      </c>
      <c r="AS62" s="66" t="s">
        <v>711</v>
      </c>
      <c r="AT62" s="66" t="s">
        <v>711</v>
      </c>
      <c r="AU62" s="66" t="s">
        <v>711</v>
      </c>
      <c r="AV62" s="66" t="s">
        <v>711</v>
      </c>
      <c r="AW62" s="66" t="s">
        <v>711</v>
      </c>
      <c r="AX62" s="66" t="s">
        <v>711</v>
      </c>
      <c r="AY62" s="66" t="s">
        <v>711</v>
      </c>
      <c r="AZ62" s="66" t="s">
        <v>711</v>
      </c>
    </row>
    <row r="63" spans="2:52" ht="78" x14ac:dyDescent="0.3">
      <c r="B63" s="32" t="s">
        <v>772</v>
      </c>
      <c r="C63" s="33" t="s">
        <v>773</v>
      </c>
      <c r="D63" s="36" t="s">
        <v>774</v>
      </c>
      <c r="E63" s="66" t="s">
        <v>711</v>
      </c>
      <c r="F63" s="66" t="s">
        <v>711</v>
      </c>
      <c r="G63" s="66" t="s">
        <v>711</v>
      </c>
      <c r="H63" s="66" t="s">
        <v>711</v>
      </c>
      <c r="I63" s="66" t="s">
        <v>711</v>
      </c>
      <c r="J63" s="66" t="s">
        <v>711</v>
      </c>
      <c r="K63" s="66" t="s">
        <v>711</v>
      </c>
      <c r="L63" s="66" t="s">
        <v>711</v>
      </c>
      <c r="M63" s="66" t="s">
        <v>711</v>
      </c>
      <c r="N63" s="66" t="s">
        <v>711</v>
      </c>
      <c r="O63" s="66" t="s">
        <v>711</v>
      </c>
      <c r="P63" s="66" t="s">
        <v>711</v>
      </c>
      <c r="Q63" s="66" t="s">
        <v>711</v>
      </c>
      <c r="R63" s="66" t="s">
        <v>711</v>
      </c>
      <c r="S63" s="66" t="s">
        <v>711</v>
      </c>
      <c r="T63" s="66" t="s">
        <v>711</v>
      </c>
      <c r="U63" s="66" t="s">
        <v>711</v>
      </c>
      <c r="V63" s="66" t="s">
        <v>711</v>
      </c>
      <c r="W63" s="66" t="s">
        <v>711</v>
      </c>
      <c r="X63" s="66" t="s">
        <v>711</v>
      </c>
      <c r="Y63" s="66" t="s">
        <v>711</v>
      </c>
      <c r="Z63" s="66" t="s">
        <v>711</v>
      </c>
      <c r="AA63" s="66" t="s">
        <v>711</v>
      </c>
      <c r="AB63" s="66" t="s">
        <v>711</v>
      </c>
      <c r="AC63" s="66" t="s">
        <v>711</v>
      </c>
      <c r="AD63" s="66" t="s">
        <v>711</v>
      </c>
      <c r="AE63" s="66" t="s">
        <v>711</v>
      </c>
      <c r="AF63" s="66" t="s">
        <v>711</v>
      </c>
      <c r="AG63" s="66" t="s">
        <v>711</v>
      </c>
      <c r="AH63" s="66" t="s">
        <v>711</v>
      </c>
      <c r="AI63" s="66" t="s">
        <v>711</v>
      </c>
      <c r="AJ63" s="66" t="s">
        <v>711</v>
      </c>
      <c r="AK63" s="66" t="s">
        <v>711</v>
      </c>
      <c r="AL63" s="66" t="s">
        <v>711</v>
      </c>
      <c r="AM63" s="66" t="s">
        <v>711</v>
      </c>
      <c r="AN63" s="66" t="s">
        <v>711</v>
      </c>
      <c r="AO63" s="66" t="s">
        <v>711</v>
      </c>
      <c r="AP63" s="66" t="s">
        <v>711</v>
      </c>
      <c r="AQ63" s="66" t="s">
        <v>711</v>
      </c>
      <c r="AR63" s="66" t="s">
        <v>711</v>
      </c>
      <c r="AS63" s="66" t="s">
        <v>711</v>
      </c>
      <c r="AT63" s="66" t="s">
        <v>711</v>
      </c>
      <c r="AU63" s="66" t="s">
        <v>711</v>
      </c>
      <c r="AV63" s="66" t="s">
        <v>711</v>
      </c>
      <c r="AW63" s="66" t="s">
        <v>711</v>
      </c>
      <c r="AX63" s="66" t="s">
        <v>711</v>
      </c>
      <c r="AY63" s="66" t="s">
        <v>711</v>
      </c>
      <c r="AZ63" s="66" t="s">
        <v>711</v>
      </c>
    </row>
    <row r="64" spans="2:52" ht="78" x14ac:dyDescent="0.3">
      <c r="B64" s="32" t="s">
        <v>775</v>
      </c>
      <c r="C64" s="33" t="s">
        <v>776</v>
      </c>
      <c r="D64" s="34" t="s">
        <v>777</v>
      </c>
      <c r="E64" s="66" t="s">
        <v>711</v>
      </c>
      <c r="F64" s="66" t="s">
        <v>711</v>
      </c>
      <c r="G64" s="66" t="s">
        <v>711</v>
      </c>
      <c r="H64" s="66" t="s">
        <v>711</v>
      </c>
      <c r="I64" s="66" t="s">
        <v>711</v>
      </c>
      <c r="J64" s="66" t="s">
        <v>711</v>
      </c>
      <c r="K64" s="66" t="s">
        <v>711</v>
      </c>
      <c r="L64" s="66" t="s">
        <v>711</v>
      </c>
      <c r="M64" s="66" t="s">
        <v>711</v>
      </c>
      <c r="N64" s="66" t="s">
        <v>711</v>
      </c>
      <c r="O64" s="66" t="s">
        <v>711</v>
      </c>
      <c r="P64" s="66" t="s">
        <v>711</v>
      </c>
      <c r="Q64" s="66" t="s">
        <v>711</v>
      </c>
      <c r="R64" s="66" t="s">
        <v>711</v>
      </c>
      <c r="S64" s="66" t="s">
        <v>711</v>
      </c>
      <c r="T64" s="66" t="s">
        <v>711</v>
      </c>
      <c r="U64" s="66" t="s">
        <v>711</v>
      </c>
      <c r="V64" s="66" t="s">
        <v>711</v>
      </c>
      <c r="W64" s="66" t="s">
        <v>711</v>
      </c>
      <c r="X64" s="66" t="s">
        <v>711</v>
      </c>
      <c r="Y64" s="66" t="s">
        <v>711</v>
      </c>
      <c r="Z64" s="66" t="s">
        <v>711</v>
      </c>
      <c r="AA64" s="66" t="s">
        <v>711</v>
      </c>
      <c r="AB64" s="66" t="s">
        <v>711</v>
      </c>
      <c r="AC64" s="66" t="s">
        <v>711</v>
      </c>
      <c r="AD64" s="66" t="s">
        <v>711</v>
      </c>
      <c r="AE64" s="66" t="s">
        <v>711</v>
      </c>
      <c r="AF64" s="66" t="s">
        <v>711</v>
      </c>
      <c r="AG64" s="66" t="s">
        <v>711</v>
      </c>
      <c r="AH64" s="66" t="s">
        <v>711</v>
      </c>
      <c r="AI64" s="66" t="s">
        <v>711</v>
      </c>
      <c r="AJ64" s="66" t="s">
        <v>711</v>
      </c>
      <c r="AK64" s="66" t="s">
        <v>711</v>
      </c>
      <c r="AL64" s="66" t="s">
        <v>711</v>
      </c>
      <c r="AM64" s="66" t="s">
        <v>711</v>
      </c>
      <c r="AN64" s="66" t="s">
        <v>711</v>
      </c>
      <c r="AO64" s="66" t="s">
        <v>711</v>
      </c>
      <c r="AP64" s="66" t="s">
        <v>711</v>
      </c>
      <c r="AQ64" s="66" t="s">
        <v>711</v>
      </c>
      <c r="AR64" s="66" t="s">
        <v>711</v>
      </c>
      <c r="AS64" s="66" t="s">
        <v>711</v>
      </c>
      <c r="AT64" s="66" t="s">
        <v>711</v>
      </c>
      <c r="AU64" s="66" t="s">
        <v>711</v>
      </c>
      <c r="AV64" s="66" t="s">
        <v>711</v>
      </c>
      <c r="AW64" s="66" t="s">
        <v>711</v>
      </c>
      <c r="AX64" s="66" t="s">
        <v>711</v>
      </c>
      <c r="AY64" s="66" t="s">
        <v>711</v>
      </c>
      <c r="AZ64" s="66" t="s">
        <v>711</v>
      </c>
    </row>
    <row r="65" spans="2:52" ht="78" x14ac:dyDescent="0.3">
      <c r="B65" s="32" t="s">
        <v>778</v>
      </c>
      <c r="C65" s="33" t="s">
        <v>779</v>
      </c>
      <c r="D65" s="34" t="s">
        <v>780</v>
      </c>
      <c r="E65" s="66" t="s">
        <v>711</v>
      </c>
      <c r="F65" s="66" t="s">
        <v>711</v>
      </c>
      <c r="G65" s="66" t="s">
        <v>711</v>
      </c>
      <c r="H65" s="66" t="s">
        <v>711</v>
      </c>
      <c r="I65" s="66" t="s">
        <v>711</v>
      </c>
      <c r="J65" s="66" t="s">
        <v>711</v>
      </c>
      <c r="K65" s="66" t="s">
        <v>711</v>
      </c>
      <c r="L65" s="66" t="s">
        <v>711</v>
      </c>
      <c r="M65" s="66" t="s">
        <v>711</v>
      </c>
      <c r="N65" s="66" t="s">
        <v>711</v>
      </c>
      <c r="O65" s="66" t="s">
        <v>711</v>
      </c>
      <c r="P65" s="66" t="s">
        <v>711</v>
      </c>
      <c r="Q65" s="66" t="s">
        <v>711</v>
      </c>
      <c r="R65" s="66" t="s">
        <v>711</v>
      </c>
      <c r="S65" s="66" t="s">
        <v>711</v>
      </c>
      <c r="T65" s="66" t="s">
        <v>711</v>
      </c>
      <c r="U65" s="66" t="s">
        <v>711</v>
      </c>
      <c r="V65" s="66" t="s">
        <v>711</v>
      </c>
      <c r="W65" s="66" t="s">
        <v>711</v>
      </c>
      <c r="X65" s="66" t="s">
        <v>711</v>
      </c>
      <c r="Y65" s="66" t="s">
        <v>711</v>
      </c>
      <c r="Z65" s="66" t="s">
        <v>711</v>
      </c>
      <c r="AA65" s="66" t="s">
        <v>711</v>
      </c>
      <c r="AB65" s="66" t="s">
        <v>711</v>
      </c>
      <c r="AC65" s="66" t="s">
        <v>711</v>
      </c>
      <c r="AD65" s="66" t="s">
        <v>711</v>
      </c>
      <c r="AE65" s="66" t="s">
        <v>711</v>
      </c>
      <c r="AF65" s="66" t="s">
        <v>711</v>
      </c>
      <c r="AG65" s="66" t="s">
        <v>711</v>
      </c>
      <c r="AH65" s="66" t="s">
        <v>711</v>
      </c>
      <c r="AI65" s="66" t="s">
        <v>711</v>
      </c>
      <c r="AJ65" s="66" t="s">
        <v>711</v>
      </c>
      <c r="AK65" s="66" t="s">
        <v>711</v>
      </c>
      <c r="AL65" s="66" t="s">
        <v>711</v>
      </c>
      <c r="AM65" s="66" t="s">
        <v>711</v>
      </c>
      <c r="AN65" s="66" t="s">
        <v>711</v>
      </c>
      <c r="AO65" s="66" t="s">
        <v>711</v>
      </c>
      <c r="AP65" s="66" t="s">
        <v>711</v>
      </c>
      <c r="AQ65" s="66" t="s">
        <v>711</v>
      </c>
      <c r="AR65" s="66" t="s">
        <v>711</v>
      </c>
      <c r="AS65" s="66" t="s">
        <v>711</v>
      </c>
      <c r="AT65" s="66" t="s">
        <v>711</v>
      </c>
      <c r="AU65" s="66" t="s">
        <v>711</v>
      </c>
      <c r="AV65" s="66" t="s">
        <v>711</v>
      </c>
      <c r="AW65" s="66" t="s">
        <v>711</v>
      </c>
      <c r="AX65" s="66" t="s">
        <v>711</v>
      </c>
      <c r="AY65" s="66" t="s">
        <v>711</v>
      </c>
      <c r="AZ65" s="66" t="s">
        <v>711</v>
      </c>
    </row>
    <row r="66" spans="2:52" ht="93.6" x14ac:dyDescent="0.3">
      <c r="B66" s="32" t="s">
        <v>781</v>
      </c>
      <c r="C66" s="33" t="s">
        <v>782</v>
      </c>
      <c r="D66" s="34" t="s">
        <v>783</v>
      </c>
      <c r="E66" s="66" t="s">
        <v>711</v>
      </c>
      <c r="F66" s="66" t="s">
        <v>711</v>
      </c>
      <c r="G66" s="66" t="s">
        <v>711</v>
      </c>
      <c r="H66" s="66" t="s">
        <v>711</v>
      </c>
      <c r="I66" s="66" t="s">
        <v>711</v>
      </c>
      <c r="J66" s="66" t="s">
        <v>711</v>
      </c>
      <c r="K66" s="66" t="s">
        <v>711</v>
      </c>
      <c r="L66" s="66" t="s">
        <v>711</v>
      </c>
      <c r="M66" s="66" t="s">
        <v>711</v>
      </c>
      <c r="N66" s="66" t="s">
        <v>711</v>
      </c>
      <c r="O66" s="66" t="s">
        <v>711</v>
      </c>
      <c r="P66" s="66" t="s">
        <v>711</v>
      </c>
      <c r="Q66" s="66" t="s">
        <v>711</v>
      </c>
      <c r="R66" s="66" t="s">
        <v>711</v>
      </c>
      <c r="S66" s="66" t="s">
        <v>711</v>
      </c>
      <c r="T66" s="66" t="s">
        <v>711</v>
      </c>
      <c r="U66" s="66" t="s">
        <v>711</v>
      </c>
      <c r="V66" s="66" t="s">
        <v>711</v>
      </c>
      <c r="W66" s="66" t="s">
        <v>711</v>
      </c>
      <c r="X66" s="66" t="s">
        <v>711</v>
      </c>
      <c r="Y66" s="66" t="s">
        <v>711</v>
      </c>
      <c r="Z66" s="66" t="s">
        <v>711</v>
      </c>
      <c r="AA66" s="66" t="s">
        <v>711</v>
      </c>
      <c r="AB66" s="66" t="s">
        <v>711</v>
      </c>
      <c r="AC66" s="66" t="s">
        <v>711</v>
      </c>
      <c r="AD66" s="66" t="s">
        <v>711</v>
      </c>
      <c r="AE66" s="66" t="s">
        <v>711</v>
      </c>
      <c r="AF66" s="66" t="s">
        <v>711</v>
      </c>
      <c r="AG66" s="66" t="s">
        <v>711</v>
      </c>
      <c r="AH66" s="66" t="s">
        <v>711</v>
      </c>
      <c r="AI66" s="66" t="s">
        <v>711</v>
      </c>
      <c r="AJ66" s="66" t="s">
        <v>711</v>
      </c>
      <c r="AK66" s="66" t="s">
        <v>711</v>
      </c>
      <c r="AL66" s="66" t="s">
        <v>711</v>
      </c>
      <c r="AM66" s="66" t="s">
        <v>711</v>
      </c>
      <c r="AN66" s="66" t="s">
        <v>711</v>
      </c>
      <c r="AO66" s="66" t="s">
        <v>711</v>
      </c>
      <c r="AP66" s="66" t="s">
        <v>711</v>
      </c>
      <c r="AQ66" s="66" t="s">
        <v>711</v>
      </c>
      <c r="AR66" s="66" t="s">
        <v>711</v>
      </c>
      <c r="AS66" s="66" t="s">
        <v>711</v>
      </c>
      <c r="AT66" s="66" t="s">
        <v>711</v>
      </c>
      <c r="AU66" s="66" t="s">
        <v>711</v>
      </c>
      <c r="AV66" s="66" t="s">
        <v>711</v>
      </c>
      <c r="AW66" s="66" t="s">
        <v>711</v>
      </c>
      <c r="AX66" s="66" t="s">
        <v>711</v>
      </c>
      <c r="AY66" s="66" t="s">
        <v>711</v>
      </c>
      <c r="AZ66" s="66" t="s">
        <v>711</v>
      </c>
    </row>
    <row r="67" spans="2:52" ht="124.8" x14ac:dyDescent="0.3">
      <c r="B67" s="32" t="s">
        <v>784</v>
      </c>
      <c r="C67" s="33" t="s">
        <v>785</v>
      </c>
      <c r="D67" s="34" t="s">
        <v>786</v>
      </c>
      <c r="E67" s="66" t="s">
        <v>711</v>
      </c>
      <c r="F67" s="66" t="s">
        <v>711</v>
      </c>
      <c r="G67" s="66" t="s">
        <v>711</v>
      </c>
      <c r="H67" s="66" t="s">
        <v>711</v>
      </c>
      <c r="I67" s="66" t="s">
        <v>711</v>
      </c>
      <c r="J67" s="66" t="s">
        <v>711</v>
      </c>
      <c r="K67" s="66" t="s">
        <v>711</v>
      </c>
      <c r="L67" s="66" t="s">
        <v>711</v>
      </c>
      <c r="M67" s="66" t="s">
        <v>711</v>
      </c>
      <c r="N67" s="66" t="s">
        <v>711</v>
      </c>
      <c r="O67" s="66" t="s">
        <v>711</v>
      </c>
      <c r="P67" s="66" t="s">
        <v>711</v>
      </c>
      <c r="Q67" s="66" t="s">
        <v>711</v>
      </c>
      <c r="R67" s="66" t="s">
        <v>711</v>
      </c>
      <c r="S67" s="66" t="s">
        <v>711</v>
      </c>
      <c r="T67" s="66" t="s">
        <v>711</v>
      </c>
      <c r="U67" s="66" t="s">
        <v>711</v>
      </c>
      <c r="V67" s="66" t="s">
        <v>711</v>
      </c>
      <c r="W67" s="66" t="s">
        <v>711</v>
      </c>
      <c r="X67" s="66" t="s">
        <v>711</v>
      </c>
      <c r="Y67" s="66" t="s">
        <v>711</v>
      </c>
      <c r="Z67" s="66" t="s">
        <v>711</v>
      </c>
      <c r="AA67" s="66" t="s">
        <v>711</v>
      </c>
      <c r="AB67" s="66" t="s">
        <v>711</v>
      </c>
      <c r="AC67" s="66" t="s">
        <v>711</v>
      </c>
      <c r="AD67" s="66" t="s">
        <v>711</v>
      </c>
      <c r="AE67" s="66" t="s">
        <v>711</v>
      </c>
      <c r="AF67" s="66" t="s">
        <v>711</v>
      </c>
      <c r="AG67" s="66" t="s">
        <v>711</v>
      </c>
      <c r="AH67" s="66" t="s">
        <v>711</v>
      </c>
      <c r="AI67" s="66" t="s">
        <v>711</v>
      </c>
      <c r="AJ67" s="66" t="s">
        <v>711</v>
      </c>
      <c r="AK67" s="66" t="s">
        <v>711</v>
      </c>
      <c r="AL67" s="66" t="s">
        <v>711</v>
      </c>
      <c r="AM67" s="66" t="s">
        <v>711</v>
      </c>
      <c r="AN67" s="66" t="s">
        <v>711</v>
      </c>
      <c r="AO67" s="66" t="s">
        <v>711</v>
      </c>
      <c r="AP67" s="66" t="s">
        <v>711</v>
      </c>
      <c r="AQ67" s="66" t="s">
        <v>711</v>
      </c>
      <c r="AR67" s="66" t="s">
        <v>711</v>
      </c>
      <c r="AS67" s="66" t="s">
        <v>711</v>
      </c>
      <c r="AT67" s="66" t="s">
        <v>711</v>
      </c>
      <c r="AU67" s="66" t="s">
        <v>711</v>
      </c>
      <c r="AV67" s="66" t="s">
        <v>711</v>
      </c>
      <c r="AW67" s="66" t="s">
        <v>711</v>
      </c>
      <c r="AX67" s="66" t="s">
        <v>711</v>
      </c>
      <c r="AY67" s="66" t="s">
        <v>711</v>
      </c>
      <c r="AZ67" s="66" t="s">
        <v>711</v>
      </c>
    </row>
    <row r="68" spans="2:52" ht="62.4" x14ac:dyDescent="0.3">
      <c r="B68" s="32" t="s">
        <v>787</v>
      </c>
      <c r="C68" s="33" t="s">
        <v>788</v>
      </c>
      <c r="D68" s="34" t="s">
        <v>789</v>
      </c>
      <c r="E68" s="66" t="s">
        <v>711</v>
      </c>
      <c r="F68" s="66" t="s">
        <v>711</v>
      </c>
      <c r="G68" s="66" t="s">
        <v>711</v>
      </c>
      <c r="H68" s="66" t="s">
        <v>711</v>
      </c>
      <c r="I68" s="66" t="s">
        <v>711</v>
      </c>
      <c r="J68" s="66" t="s">
        <v>711</v>
      </c>
      <c r="K68" s="66" t="s">
        <v>711</v>
      </c>
      <c r="L68" s="66" t="s">
        <v>711</v>
      </c>
      <c r="M68" s="66" t="s">
        <v>711</v>
      </c>
      <c r="N68" s="66" t="s">
        <v>711</v>
      </c>
      <c r="O68" s="66" t="s">
        <v>711</v>
      </c>
      <c r="P68" s="66" t="s">
        <v>711</v>
      </c>
      <c r="Q68" s="66" t="s">
        <v>711</v>
      </c>
      <c r="R68" s="66" t="s">
        <v>711</v>
      </c>
      <c r="S68" s="66" t="s">
        <v>711</v>
      </c>
      <c r="T68" s="66" t="s">
        <v>711</v>
      </c>
      <c r="U68" s="66" t="s">
        <v>711</v>
      </c>
      <c r="V68" s="66" t="s">
        <v>711</v>
      </c>
      <c r="W68" s="66" t="s">
        <v>711</v>
      </c>
      <c r="X68" s="66" t="s">
        <v>711</v>
      </c>
      <c r="Y68" s="66" t="s">
        <v>711</v>
      </c>
      <c r="Z68" s="66" t="s">
        <v>711</v>
      </c>
      <c r="AA68" s="66" t="s">
        <v>711</v>
      </c>
      <c r="AB68" s="66" t="s">
        <v>711</v>
      </c>
      <c r="AC68" s="66" t="s">
        <v>711</v>
      </c>
      <c r="AD68" s="66" t="s">
        <v>711</v>
      </c>
      <c r="AE68" s="66" t="s">
        <v>711</v>
      </c>
      <c r="AF68" s="66" t="s">
        <v>711</v>
      </c>
      <c r="AG68" s="66" t="s">
        <v>711</v>
      </c>
      <c r="AH68" s="66" t="s">
        <v>711</v>
      </c>
      <c r="AI68" s="66" t="s">
        <v>711</v>
      </c>
      <c r="AJ68" s="66" t="s">
        <v>711</v>
      </c>
      <c r="AK68" s="66" t="s">
        <v>711</v>
      </c>
      <c r="AL68" s="66" t="s">
        <v>711</v>
      </c>
      <c r="AM68" s="66" t="s">
        <v>711</v>
      </c>
      <c r="AN68" s="66" t="s">
        <v>711</v>
      </c>
      <c r="AO68" s="66" t="s">
        <v>711</v>
      </c>
      <c r="AP68" s="66" t="s">
        <v>711</v>
      </c>
      <c r="AQ68" s="66" t="s">
        <v>711</v>
      </c>
      <c r="AR68" s="66" t="s">
        <v>711</v>
      </c>
      <c r="AS68" s="66" t="s">
        <v>711</v>
      </c>
      <c r="AT68" s="66" t="s">
        <v>711</v>
      </c>
      <c r="AU68" s="66" t="s">
        <v>711</v>
      </c>
      <c r="AV68" s="66" t="s">
        <v>711</v>
      </c>
      <c r="AW68" s="66" t="s">
        <v>711</v>
      </c>
      <c r="AX68" s="66" t="s">
        <v>711</v>
      </c>
      <c r="AY68" s="66" t="s">
        <v>711</v>
      </c>
      <c r="AZ68" s="66" t="s">
        <v>711</v>
      </c>
    </row>
    <row r="69" spans="2:52" ht="78" x14ac:dyDescent="0.3">
      <c r="B69" s="32" t="s">
        <v>476</v>
      </c>
      <c r="C69" s="33" t="s">
        <v>790</v>
      </c>
      <c r="D69" s="36" t="s">
        <v>708</v>
      </c>
      <c r="E69" s="66" t="s">
        <v>711</v>
      </c>
      <c r="F69" s="66" t="s">
        <v>711</v>
      </c>
      <c r="G69" s="66" t="s">
        <v>711</v>
      </c>
      <c r="H69" s="66" t="s">
        <v>711</v>
      </c>
      <c r="I69" s="66" t="s">
        <v>711</v>
      </c>
      <c r="J69" s="66" t="s">
        <v>711</v>
      </c>
      <c r="K69" s="66" t="s">
        <v>711</v>
      </c>
      <c r="L69" s="66" t="s">
        <v>711</v>
      </c>
      <c r="M69" s="66" t="s">
        <v>711</v>
      </c>
      <c r="N69" s="66" t="s">
        <v>711</v>
      </c>
      <c r="O69" s="66" t="s">
        <v>711</v>
      </c>
      <c r="P69" s="66" t="s">
        <v>711</v>
      </c>
      <c r="Q69" s="66" t="s">
        <v>711</v>
      </c>
      <c r="R69" s="66" t="s">
        <v>711</v>
      </c>
      <c r="S69" s="66" t="s">
        <v>711</v>
      </c>
      <c r="T69" s="66" t="s">
        <v>711</v>
      </c>
      <c r="U69" s="66" t="s">
        <v>711</v>
      </c>
      <c r="V69" s="66" t="s">
        <v>711</v>
      </c>
      <c r="W69" s="66" t="s">
        <v>711</v>
      </c>
      <c r="X69" s="66" t="s">
        <v>711</v>
      </c>
      <c r="Y69" s="66" t="s">
        <v>711</v>
      </c>
      <c r="Z69" s="66" t="s">
        <v>711</v>
      </c>
      <c r="AA69" s="66" t="s">
        <v>711</v>
      </c>
      <c r="AB69" s="66" t="s">
        <v>711</v>
      </c>
      <c r="AC69" s="66" t="s">
        <v>711</v>
      </c>
      <c r="AD69" s="66" t="s">
        <v>711</v>
      </c>
      <c r="AE69" s="66" t="s">
        <v>711</v>
      </c>
      <c r="AF69" s="66" t="s">
        <v>711</v>
      </c>
      <c r="AG69" s="66" t="s">
        <v>711</v>
      </c>
      <c r="AH69" s="66" t="s">
        <v>711</v>
      </c>
      <c r="AI69" s="66" t="s">
        <v>711</v>
      </c>
      <c r="AJ69" s="66" t="s">
        <v>711</v>
      </c>
      <c r="AK69" s="66" t="s">
        <v>711</v>
      </c>
      <c r="AL69" s="66" t="s">
        <v>711</v>
      </c>
      <c r="AM69" s="66" t="s">
        <v>711</v>
      </c>
      <c r="AN69" s="66" t="s">
        <v>711</v>
      </c>
      <c r="AO69" s="66" t="s">
        <v>711</v>
      </c>
      <c r="AP69" s="66" t="s">
        <v>711</v>
      </c>
      <c r="AQ69" s="66" t="s">
        <v>711</v>
      </c>
      <c r="AR69" s="66" t="s">
        <v>711</v>
      </c>
      <c r="AS69" s="66" t="s">
        <v>711</v>
      </c>
      <c r="AT69" s="66" t="s">
        <v>711</v>
      </c>
      <c r="AU69" s="66" t="s">
        <v>711</v>
      </c>
      <c r="AV69" s="66" t="s">
        <v>711</v>
      </c>
      <c r="AW69" s="66" t="s">
        <v>711</v>
      </c>
      <c r="AX69" s="66" t="s">
        <v>711</v>
      </c>
      <c r="AY69" s="66" t="s">
        <v>711</v>
      </c>
      <c r="AZ69" s="66" t="s">
        <v>711</v>
      </c>
    </row>
    <row r="70" spans="2:52" ht="62.4" x14ac:dyDescent="0.3">
      <c r="B70" s="32" t="s">
        <v>700</v>
      </c>
      <c r="C70" s="33" t="s">
        <v>791</v>
      </c>
      <c r="D70" s="36" t="s">
        <v>708</v>
      </c>
      <c r="E70" s="66" t="s">
        <v>711</v>
      </c>
      <c r="F70" s="66" t="s">
        <v>711</v>
      </c>
      <c r="G70" s="66" t="s">
        <v>711</v>
      </c>
      <c r="H70" s="66" t="s">
        <v>711</v>
      </c>
      <c r="I70" s="66" t="s">
        <v>711</v>
      </c>
      <c r="J70" s="66" t="s">
        <v>711</v>
      </c>
      <c r="K70" s="66" t="s">
        <v>711</v>
      </c>
      <c r="L70" s="66" t="s">
        <v>711</v>
      </c>
      <c r="M70" s="66" t="s">
        <v>711</v>
      </c>
      <c r="N70" s="66" t="s">
        <v>711</v>
      </c>
      <c r="O70" s="66" t="s">
        <v>711</v>
      </c>
      <c r="P70" s="66" t="s">
        <v>711</v>
      </c>
      <c r="Q70" s="66" t="s">
        <v>711</v>
      </c>
      <c r="R70" s="66" t="s">
        <v>711</v>
      </c>
      <c r="S70" s="66" t="s">
        <v>711</v>
      </c>
      <c r="T70" s="66" t="s">
        <v>711</v>
      </c>
      <c r="U70" s="66" t="s">
        <v>711</v>
      </c>
      <c r="V70" s="66" t="s">
        <v>711</v>
      </c>
      <c r="W70" s="66" t="s">
        <v>711</v>
      </c>
      <c r="X70" s="66" t="s">
        <v>711</v>
      </c>
      <c r="Y70" s="66" t="s">
        <v>711</v>
      </c>
      <c r="Z70" s="66" t="s">
        <v>711</v>
      </c>
      <c r="AA70" s="66" t="s">
        <v>711</v>
      </c>
      <c r="AB70" s="66" t="s">
        <v>711</v>
      </c>
      <c r="AC70" s="66" t="s">
        <v>711</v>
      </c>
      <c r="AD70" s="66" t="s">
        <v>711</v>
      </c>
      <c r="AE70" s="66" t="s">
        <v>711</v>
      </c>
      <c r="AF70" s="66" t="s">
        <v>711</v>
      </c>
      <c r="AG70" s="66" t="s">
        <v>711</v>
      </c>
      <c r="AH70" s="66" t="s">
        <v>711</v>
      </c>
      <c r="AI70" s="66" t="s">
        <v>711</v>
      </c>
      <c r="AJ70" s="66" t="s">
        <v>711</v>
      </c>
      <c r="AK70" s="66" t="s">
        <v>711</v>
      </c>
      <c r="AL70" s="66" t="s">
        <v>711</v>
      </c>
      <c r="AM70" s="66" t="s">
        <v>711</v>
      </c>
      <c r="AN70" s="66" t="s">
        <v>711</v>
      </c>
      <c r="AO70" s="66" t="s">
        <v>711</v>
      </c>
      <c r="AP70" s="66" t="s">
        <v>711</v>
      </c>
      <c r="AQ70" s="66" t="s">
        <v>711</v>
      </c>
      <c r="AR70" s="66" t="s">
        <v>711</v>
      </c>
      <c r="AS70" s="66" t="s">
        <v>711</v>
      </c>
      <c r="AT70" s="66" t="s">
        <v>711</v>
      </c>
      <c r="AU70" s="66" t="s">
        <v>711</v>
      </c>
      <c r="AV70" s="66" t="s">
        <v>711</v>
      </c>
      <c r="AW70" s="66" t="s">
        <v>711</v>
      </c>
      <c r="AX70" s="66" t="s">
        <v>711</v>
      </c>
      <c r="AY70" s="66" t="s">
        <v>711</v>
      </c>
      <c r="AZ70" s="66" t="s">
        <v>711</v>
      </c>
    </row>
    <row r="71" spans="2:52" ht="46.8" x14ac:dyDescent="0.3">
      <c r="B71" s="32" t="s">
        <v>792</v>
      </c>
      <c r="C71" s="33" t="s">
        <v>793</v>
      </c>
      <c r="D71" s="36" t="s">
        <v>708</v>
      </c>
      <c r="E71" s="66" t="s">
        <v>711</v>
      </c>
      <c r="F71" s="66" t="s">
        <v>711</v>
      </c>
      <c r="G71" s="66" t="s">
        <v>711</v>
      </c>
      <c r="H71" s="66" t="s">
        <v>711</v>
      </c>
      <c r="I71" s="66" t="s">
        <v>711</v>
      </c>
      <c r="J71" s="66" t="s">
        <v>711</v>
      </c>
      <c r="K71" s="66" t="s">
        <v>711</v>
      </c>
      <c r="L71" s="66" t="s">
        <v>711</v>
      </c>
      <c r="M71" s="66" t="s">
        <v>711</v>
      </c>
      <c r="N71" s="66" t="s">
        <v>711</v>
      </c>
      <c r="O71" s="66" t="s">
        <v>711</v>
      </c>
      <c r="P71" s="66" t="s">
        <v>711</v>
      </c>
      <c r="Q71" s="66" t="s">
        <v>711</v>
      </c>
      <c r="R71" s="66" t="s">
        <v>711</v>
      </c>
      <c r="S71" s="66" t="s">
        <v>711</v>
      </c>
      <c r="T71" s="66" t="s">
        <v>711</v>
      </c>
      <c r="U71" s="66" t="s">
        <v>711</v>
      </c>
      <c r="V71" s="66" t="s">
        <v>711</v>
      </c>
      <c r="W71" s="66" t="s">
        <v>711</v>
      </c>
      <c r="X71" s="66" t="s">
        <v>711</v>
      </c>
      <c r="Y71" s="66" t="s">
        <v>711</v>
      </c>
      <c r="Z71" s="66" t="s">
        <v>711</v>
      </c>
      <c r="AA71" s="66" t="s">
        <v>711</v>
      </c>
      <c r="AB71" s="66" t="s">
        <v>711</v>
      </c>
      <c r="AC71" s="66" t="s">
        <v>711</v>
      </c>
      <c r="AD71" s="66" t="s">
        <v>711</v>
      </c>
      <c r="AE71" s="66" t="s">
        <v>711</v>
      </c>
      <c r="AF71" s="66" t="s">
        <v>711</v>
      </c>
      <c r="AG71" s="66" t="s">
        <v>711</v>
      </c>
      <c r="AH71" s="66" t="s">
        <v>711</v>
      </c>
      <c r="AI71" s="66" t="s">
        <v>711</v>
      </c>
      <c r="AJ71" s="66" t="s">
        <v>711</v>
      </c>
      <c r="AK71" s="66" t="s">
        <v>711</v>
      </c>
      <c r="AL71" s="66" t="s">
        <v>711</v>
      </c>
      <c r="AM71" s="66" t="s">
        <v>711</v>
      </c>
      <c r="AN71" s="66" t="s">
        <v>711</v>
      </c>
      <c r="AO71" s="66" t="s">
        <v>711</v>
      </c>
      <c r="AP71" s="66" t="s">
        <v>711</v>
      </c>
      <c r="AQ71" s="66" t="s">
        <v>711</v>
      </c>
      <c r="AR71" s="66" t="s">
        <v>711</v>
      </c>
      <c r="AS71" s="66" t="s">
        <v>711</v>
      </c>
      <c r="AT71" s="66" t="s">
        <v>711</v>
      </c>
      <c r="AU71" s="66" t="s">
        <v>711</v>
      </c>
      <c r="AV71" s="66" t="s">
        <v>711</v>
      </c>
      <c r="AW71" s="66" t="s">
        <v>711</v>
      </c>
      <c r="AX71" s="66" t="s">
        <v>711</v>
      </c>
      <c r="AY71" s="66" t="s">
        <v>711</v>
      </c>
      <c r="AZ71" s="66" t="s">
        <v>711</v>
      </c>
    </row>
    <row r="72" spans="2:52" ht="62.4" x14ac:dyDescent="0.3">
      <c r="B72" s="32" t="s">
        <v>794</v>
      </c>
      <c r="C72" s="33" t="s">
        <v>795</v>
      </c>
      <c r="D72" s="34" t="s">
        <v>708</v>
      </c>
      <c r="E72" s="66" t="s">
        <v>711</v>
      </c>
      <c r="F72" s="66" t="s">
        <v>711</v>
      </c>
      <c r="G72" s="66" t="s">
        <v>711</v>
      </c>
      <c r="H72" s="66" t="s">
        <v>711</v>
      </c>
      <c r="I72" s="66" t="s">
        <v>711</v>
      </c>
      <c r="J72" s="66" t="s">
        <v>711</v>
      </c>
      <c r="K72" s="66" t="s">
        <v>711</v>
      </c>
      <c r="L72" s="66" t="s">
        <v>711</v>
      </c>
      <c r="M72" s="66" t="s">
        <v>711</v>
      </c>
      <c r="N72" s="66" t="s">
        <v>711</v>
      </c>
      <c r="O72" s="66" t="s">
        <v>711</v>
      </c>
      <c r="P72" s="66" t="s">
        <v>711</v>
      </c>
      <c r="Q72" s="66" t="s">
        <v>711</v>
      </c>
      <c r="R72" s="66" t="s">
        <v>711</v>
      </c>
      <c r="S72" s="66" t="s">
        <v>711</v>
      </c>
      <c r="T72" s="66" t="s">
        <v>711</v>
      </c>
      <c r="U72" s="66" t="s">
        <v>711</v>
      </c>
      <c r="V72" s="66" t="s">
        <v>711</v>
      </c>
      <c r="W72" s="66" t="s">
        <v>711</v>
      </c>
      <c r="X72" s="66" t="s">
        <v>711</v>
      </c>
      <c r="Y72" s="66" t="s">
        <v>711</v>
      </c>
      <c r="Z72" s="66" t="s">
        <v>711</v>
      </c>
      <c r="AA72" s="66" t="s">
        <v>711</v>
      </c>
      <c r="AB72" s="66" t="s">
        <v>711</v>
      </c>
      <c r="AC72" s="66" t="s">
        <v>711</v>
      </c>
      <c r="AD72" s="66" t="s">
        <v>711</v>
      </c>
      <c r="AE72" s="66" t="s">
        <v>711</v>
      </c>
      <c r="AF72" s="66" t="s">
        <v>711</v>
      </c>
      <c r="AG72" s="66" t="s">
        <v>711</v>
      </c>
      <c r="AH72" s="66" t="s">
        <v>711</v>
      </c>
      <c r="AI72" s="66" t="s">
        <v>711</v>
      </c>
      <c r="AJ72" s="66" t="s">
        <v>711</v>
      </c>
      <c r="AK72" s="66" t="s">
        <v>711</v>
      </c>
      <c r="AL72" s="66" t="s">
        <v>711</v>
      </c>
      <c r="AM72" s="66" t="s">
        <v>711</v>
      </c>
      <c r="AN72" s="66" t="s">
        <v>711</v>
      </c>
      <c r="AO72" s="66" t="s">
        <v>711</v>
      </c>
      <c r="AP72" s="66" t="s">
        <v>711</v>
      </c>
      <c r="AQ72" s="66" t="s">
        <v>711</v>
      </c>
      <c r="AR72" s="66" t="s">
        <v>711</v>
      </c>
      <c r="AS72" s="66" t="s">
        <v>711</v>
      </c>
      <c r="AT72" s="66" t="s">
        <v>711</v>
      </c>
      <c r="AU72" s="66" t="s">
        <v>711</v>
      </c>
      <c r="AV72" s="66" t="s">
        <v>711</v>
      </c>
      <c r="AW72" s="66" t="s">
        <v>711</v>
      </c>
      <c r="AX72" s="66" t="s">
        <v>711</v>
      </c>
      <c r="AY72" s="66" t="s">
        <v>711</v>
      </c>
      <c r="AZ72" s="66" t="s">
        <v>711</v>
      </c>
    </row>
    <row r="73" spans="2:52" ht="46.8" x14ac:dyDescent="0.3">
      <c r="B73" s="32" t="s">
        <v>701</v>
      </c>
      <c r="C73" s="33" t="s">
        <v>796</v>
      </c>
      <c r="D73" s="36" t="s">
        <v>708</v>
      </c>
      <c r="E73" s="66" t="s">
        <v>711</v>
      </c>
      <c r="F73" s="66" t="s">
        <v>711</v>
      </c>
      <c r="G73" s="66" t="s">
        <v>711</v>
      </c>
      <c r="H73" s="66" t="s">
        <v>711</v>
      </c>
      <c r="I73" s="66" t="s">
        <v>711</v>
      </c>
      <c r="J73" s="66" t="s">
        <v>711</v>
      </c>
      <c r="K73" s="66" t="s">
        <v>711</v>
      </c>
      <c r="L73" s="66" t="s">
        <v>711</v>
      </c>
      <c r="M73" s="66" t="s">
        <v>711</v>
      </c>
      <c r="N73" s="66" t="s">
        <v>711</v>
      </c>
      <c r="O73" s="66" t="s">
        <v>711</v>
      </c>
      <c r="P73" s="66" t="s">
        <v>711</v>
      </c>
      <c r="Q73" s="66" t="s">
        <v>711</v>
      </c>
      <c r="R73" s="66" t="s">
        <v>711</v>
      </c>
      <c r="S73" s="66" t="s">
        <v>711</v>
      </c>
      <c r="T73" s="66" t="s">
        <v>711</v>
      </c>
      <c r="U73" s="66" t="s">
        <v>711</v>
      </c>
      <c r="V73" s="66" t="s">
        <v>711</v>
      </c>
      <c r="W73" s="66" t="s">
        <v>711</v>
      </c>
      <c r="X73" s="66" t="s">
        <v>711</v>
      </c>
      <c r="Y73" s="66" t="s">
        <v>711</v>
      </c>
      <c r="Z73" s="66" t="s">
        <v>711</v>
      </c>
      <c r="AA73" s="66" t="s">
        <v>711</v>
      </c>
      <c r="AB73" s="66" t="s">
        <v>711</v>
      </c>
      <c r="AC73" s="66" t="s">
        <v>711</v>
      </c>
      <c r="AD73" s="66" t="s">
        <v>711</v>
      </c>
      <c r="AE73" s="66" t="s">
        <v>711</v>
      </c>
      <c r="AF73" s="66" t="s">
        <v>711</v>
      </c>
      <c r="AG73" s="66" t="s">
        <v>711</v>
      </c>
      <c r="AH73" s="66" t="s">
        <v>711</v>
      </c>
      <c r="AI73" s="66" t="s">
        <v>711</v>
      </c>
      <c r="AJ73" s="66" t="s">
        <v>711</v>
      </c>
      <c r="AK73" s="66" t="s">
        <v>711</v>
      </c>
      <c r="AL73" s="66" t="s">
        <v>711</v>
      </c>
      <c r="AM73" s="66" t="s">
        <v>711</v>
      </c>
      <c r="AN73" s="66" t="s">
        <v>711</v>
      </c>
      <c r="AO73" s="66" t="s">
        <v>711</v>
      </c>
      <c r="AP73" s="66" t="s">
        <v>711</v>
      </c>
      <c r="AQ73" s="66" t="s">
        <v>711</v>
      </c>
      <c r="AR73" s="66" t="s">
        <v>711</v>
      </c>
      <c r="AS73" s="66" t="s">
        <v>711</v>
      </c>
      <c r="AT73" s="66" t="s">
        <v>711</v>
      </c>
      <c r="AU73" s="66" t="s">
        <v>711</v>
      </c>
      <c r="AV73" s="66" t="s">
        <v>711</v>
      </c>
      <c r="AW73" s="66" t="s">
        <v>711</v>
      </c>
      <c r="AX73" s="66" t="s">
        <v>711</v>
      </c>
      <c r="AY73" s="66" t="s">
        <v>711</v>
      </c>
      <c r="AZ73" s="66" t="s">
        <v>711</v>
      </c>
    </row>
    <row r="74" spans="2:52" ht="46.8" x14ac:dyDescent="0.3">
      <c r="B74" s="32" t="s">
        <v>486</v>
      </c>
      <c r="C74" s="33" t="s">
        <v>797</v>
      </c>
      <c r="D74" s="34" t="s">
        <v>708</v>
      </c>
      <c r="E74" s="66" t="s">
        <v>711</v>
      </c>
      <c r="F74" s="66" t="s">
        <v>711</v>
      </c>
      <c r="G74" s="66" t="s">
        <v>711</v>
      </c>
      <c r="H74" s="66" t="s">
        <v>711</v>
      </c>
      <c r="I74" s="66" t="s">
        <v>711</v>
      </c>
      <c r="J74" s="66" t="s">
        <v>711</v>
      </c>
      <c r="K74" s="66" t="s">
        <v>711</v>
      </c>
      <c r="L74" s="66" t="s">
        <v>711</v>
      </c>
      <c r="M74" s="66" t="s">
        <v>711</v>
      </c>
      <c r="N74" s="66" t="s">
        <v>711</v>
      </c>
      <c r="O74" s="66" t="s">
        <v>711</v>
      </c>
      <c r="P74" s="66" t="s">
        <v>711</v>
      </c>
      <c r="Q74" s="66" t="s">
        <v>711</v>
      </c>
      <c r="R74" s="66" t="s">
        <v>711</v>
      </c>
      <c r="S74" s="66" t="s">
        <v>711</v>
      </c>
      <c r="T74" s="66" t="s">
        <v>711</v>
      </c>
      <c r="U74" s="66" t="s">
        <v>711</v>
      </c>
      <c r="V74" s="66" t="s">
        <v>711</v>
      </c>
      <c r="W74" s="66" t="s">
        <v>711</v>
      </c>
      <c r="X74" s="66" t="s">
        <v>711</v>
      </c>
      <c r="Y74" s="66" t="s">
        <v>711</v>
      </c>
      <c r="Z74" s="66" t="s">
        <v>711</v>
      </c>
      <c r="AA74" s="66" t="s">
        <v>711</v>
      </c>
      <c r="AB74" s="66" t="s">
        <v>711</v>
      </c>
      <c r="AC74" s="66" t="s">
        <v>711</v>
      </c>
      <c r="AD74" s="66" t="s">
        <v>711</v>
      </c>
      <c r="AE74" s="66" t="s">
        <v>711</v>
      </c>
      <c r="AF74" s="66" t="s">
        <v>711</v>
      </c>
      <c r="AG74" s="66" t="s">
        <v>711</v>
      </c>
      <c r="AH74" s="66" t="s">
        <v>711</v>
      </c>
      <c r="AI74" s="66" t="s">
        <v>711</v>
      </c>
      <c r="AJ74" s="66" t="s">
        <v>711</v>
      </c>
      <c r="AK74" s="66" t="s">
        <v>711</v>
      </c>
      <c r="AL74" s="66" t="s">
        <v>711</v>
      </c>
      <c r="AM74" s="66" t="s">
        <v>711</v>
      </c>
      <c r="AN74" s="66" t="s">
        <v>711</v>
      </c>
      <c r="AO74" s="66" t="s">
        <v>711</v>
      </c>
      <c r="AP74" s="66" t="s">
        <v>711</v>
      </c>
      <c r="AQ74" s="66" t="s">
        <v>711</v>
      </c>
      <c r="AR74" s="66" t="s">
        <v>711</v>
      </c>
      <c r="AS74" s="66" t="s">
        <v>711</v>
      </c>
      <c r="AT74" s="66" t="s">
        <v>711</v>
      </c>
      <c r="AU74" s="66" t="s">
        <v>711</v>
      </c>
      <c r="AV74" s="66" t="s">
        <v>711</v>
      </c>
      <c r="AW74" s="66" t="s">
        <v>711</v>
      </c>
      <c r="AX74" s="66" t="s">
        <v>711</v>
      </c>
      <c r="AY74" s="66" t="s">
        <v>711</v>
      </c>
      <c r="AZ74" s="66" t="s">
        <v>711</v>
      </c>
    </row>
    <row r="75" spans="2:52" ht="46.8" x14ac:dyDescent="0.3">
      <c r="B75" s="32" t="s">
        <v>489</v>
      </c>
      <c r="C75" s="33" t="s">
        <v>798</v>
      </c>
      <c r="D75" s="34" t="s">
        <v>708</v>
      </c>
      <c r="E75" s="66" t="s">
        <v>711</v>
      </c>
      <c r="F75" s="66" t="s">
        <v>711</v>
      </c>
      <c r="G75" s="66" t="s">
        <v>711</v>
      </c>
      <c r="H75" s="66" t="s">
        <v>711</v>
      </c>
      <c r="I75" s="66" t="s">
        <v>711</v>
      </c>
      <c r="J75" s="66" t="s">
        <v>711</v>
      </c>
      <c r="K75" s="66" t="s">
        <v>711</v>
      </c>
      <c r="L75" s="66" t="s">
        <v>711</v>
      </c>
      <c r="M75" s="66" t="s">
        <v>711</v>
      </c>
      <c r="N75" s="66" t="s">
        <v>711</v>
      </c>
      <c r="O75" s="66" t="s">
        <v>711</v>
      </c>
      <c r="P75" s="66" t="s">
        <v>711</v>
      </c>
      <c r="Q75" s="66" t="s">
        <v>711</v>
      </c>
      <c r="R75" s="66" t="s">
        <v>711</v>
      </c>
      <c r="S75" s="66" t="s">
        <v>711</v>
      </c>
      <c r="T75" s="66" t="s">
        <v>711</v>
      </c>
      <c r="U75" s="66" t="s">
        <v>711</v>
      </c>
      <c r="V75" s="66" t="s">
        <v>711</v>
      </c>
      <c r="W75" s="66" t="s">
        <v>711</v>
      </c>
      <c r="X75" s="66" t="s">
        <v>711</v>
      </c>
      <c r="Y75" s="66" t="s">
        <v>711</v>
      </c>
      <c r="Z75" s="66" t="s">
        <v>711</v>
      </c>
      <c r="AA75" s="66" t="s">
        <v>711</v>
      </c>
      <c r="AB75" s="66" t="s">
        <v>711</v>
      </c>
      <c r="AC75" s="66" t="s">
        <v>711</v>
      </c>
      <c r="AD75" s="66" t="s">
        <v>711</v>
      </c>
      <c r="AE75" s="66" t="s">
        <v>711</v>
      </c>
      <c r="AF75" s="66" t="s">
        <v>711</v>
      </c>
      <c r="AG75" s="66" t="s">
        <v>711</v>
      </c>
      <c r="AH75" s="66" t="s">
        <v>711</v>
      </c>
      <c r="AI75" s="66" t="s">
        <v>711</v>
      </c>
      <c r="AJ75" s="66" t="s">
        <v>711</v>
      </c>
      <c r="AK75" s="66" t="s">
        <v>711</v>
      </c>
      <c r="AL75" s="66" t="s">
        <v>711</v>
      </c>
      <c r="AM75" s="66" t="s">
        <v>711</v>
      </c>
      <c r="AN75" s="66" t="s">
        <v>711</v>
      </c>
      <c r="AO75" s="66" t="s">
        <v>711</v>
      </c>
      <c r="AP75" s="66" t="s">
        <v>711</v>
      </c>
      <c r="AQ75" s="66" t="s">
        <v>711</v>
      </c>
      <c r="AR75" s="66" t="s">
        <v>711</v>
      </c>
      <c r="AS75" s="66" t="s">
        <v>711</v>
      </c>
      <c r="AT75" s="66" t="s">
        <v>711</v>
      </c>
      <c r="AU75" s="66" t="s">
        <v>711</v>
      </c>
      <c r="AV75" s="66" t="s">
        <v>711</v>
      </c>
      <c r="AW75" s="66" t="s">
        <v>711</v>
      </c>
      <c r="AX75" s="66" t="s">
        <v>711</v>
      </c>
      <c r="AY75" s="66" t="s">
        <v>711</v>
      </c>
      <c r="AZ75" s="66" t="s">
        <v>711</v>
      </c>
    </row>
    <row r="76" spans="2:52" ht="46.8" x14ac:dyDescent="0.3">
      <c r="B76" s="32" t="s">
        <v>490</v>
      </c>
      <c r="C76" s="33" t="s">
        <v>799</v>
      </c>
      <c r="D76" s="34" t="s">
        <v>708</v>
      </c>
      <c r="E76" s="66" t="s">
        <v>711</v>
      </c>
      <c r="F76" s="66" t="s">
        <v>711</v>
      </c>
      <c r="G76" s="66" t="s">
        <v>711</v>
      </c>
      <c r="H76" s="66" t="s">
        <v>711</v>
      </c>
      <c r="I76" s="66" t="s">
        <v>711</v>
      </c>
      <c r="J76" s="66" t="s">
        <v>711</v>
      </c>
      <c r="K76" s="66" t="s">
        <v>711</v>
      </c>
      <c r="L76" s="66" t="s">
        <v>711</v>
      </c>
      <c r="M76" s="66" t="s">
        <v>711</v>
      </c>
      <c r="N76" s="66" t="s">
        <v>711</v>
      </c>
      <c r="O76" s="66" t="s">
        <v>711</v>
      </c>
      <c r="P76" s="66" t="s">
        <v>711</v>
      </c>
      <c r="Q76" s="66" t="s">
        <v>711</v>
      </c>
      <c r="R76" s="66" t="s">
        <v>711</v>
      </c>
      <c r="S76" s="66" t="s">
        <v>711</v>
      </c>
      <c r="T76" s="66" t="s">
        <v>711</v>
      </c>
      <c r="U76" s="66" t="s">
        <v>711</v>
      </c>
      <c r="V76" s="66" t="s">
        <v>711</v>
      </c>
      <c r="W76" s="66" t="s">
        <v>711</v>
      </c>
      <c r="X76" s="66" t="s">
        <v>711</v>
      </c>
      <c r="Y76" s="66" t="s">
        <v>711</v>
      </c>
      <c r="Z76" s="66" t="s">
        <v>711</v>
      </c>
      <c r="AA76" s="66" t="s">
        <v>711</v>
      </c>
      <c r="AB76" s="66" t="s">
        <v>711</v>
      </c>
      <c r="AC76" s="66" t="s">
        <v>711</v>
      </c>
      <c r="AD76" s="66" t="s">
        <v>711</v>
      </c>
      <c r="AE76" s="66" t="s">
        <v>711</v>
      </c>
      <c r="AF76" s="66" t="s">
        <v>711</v>
      </c>
      <c r="AG76" s="66" t="s">
        <v>711</v>
      </c>
      <c r="AH76" s="66" t="s">
        <v>711</v>
      </c>
      <c r="AI76" s="66" t="s">
        <v>711</v>
      </c>
      <c r="AJ76" s="66" t="s">
        <v>711</v>
      </c>
      <c r="AK76" s="66" t="s">
        <v>711</v>
      </c>
      <c r="AL76" s="66" t="s">
        <v>711</v>
      </c>
      <c r="AM76" s="66" t="s">
        <v>711</v>
      </c>
      <c r="AN76" s="66" t="s">
        <v>711</v>
      </c>
      <c r="AO76" s="66" t="s">
        <v>711</v>
      </c>
      <c r="AP76" s="66" t="s">
        <v>711</v>
      </c>
      <c r="AQ76" s="66" t="s">
        <v>711</v>
      </c>
      <c r="AR76" s="66" t="s">
        <v>711</v>
      </c>
      <c r="AS76" s="66" t="s">
        <v>711</v>
      </c>
      <c r="AT76" s="66" t="s">
        <v>711</v>
      </c>
      <c r="AU76" s="66" t="s">
        <v>711</v>
      </c>
      <c r="AV76" s="66" t="s">
        <v>711</v>
      </c>
      <c r="AW76" s="66" t="s">
        <v>711</v>
      </c>
      <c r="AX76" s="66" t="s">
        <v>711</v>
      </c>
      <c r="AY76" s="66" t="s">
        <v>711</v>
      </c>
      <c r="AZ76" s="66" t="s">
        <v>711</v>
      </c>
    </row>
    <row r="77" spans="2:52" ht="46.8" x14ac:dyDescent="0.3">
      <c r="B77" s="32" t="s">
        <v>491</v>
      </c>
      <c r="C77" s="33" t="s">
        <v>800</v>
      </c>
      <c r="D77" s="34" t="s">
        <v>708</v>
      </c>
      <c r="E77" s="66" t="s">
        <v>711</v>
      </c>
      <c r="F77" s="66" t="s">
        <v>711</v>
      </c>
      <c r="G77" s="66" t="s">
        <v>711</v>
      </c>
      <c r="H77" s="66" t="s">
        <v>711</v>
      </c>
      <c r="I77" s="66" t="s">
        <v>711</v>
      </c>
      <c r="J77" s="66" t="s">
        <v>711</v>
      </c>
      <c r="K77" s="66" t="s">
        <v>711</v>
      </c>
      <c r="L77" s="66" t="s">
        <v>711</v>
      </c>
      <c r="M77" s="66" t="s">
        <v>711</v>
      </c>
      <c r="N77" s="66" t="s">
        <v>711</v>
      </c>
      <c r="O77" s="66" t="s">
        <v>711</v>
      </c>
      <c r="P77" s="66" t="s">
        <v>711</v>
      </c>
      <c r="Q77" s="66" t="s">
        <v>711</v>
      </c>
      <c r="R77" s="66" t="s">
        <v>711</v>
      </c>
      <c r="S77" s="66" t="s">
        <v>711</v>
      </c>
      <c r="T77" s="66" t="s">
        <v>711</v>
      </c>
      <c r="U77" s="66" t="s">
        <v>711</v>
      </c>
      <c r="V77" s="66" t="s">
        <v>711</v>
      </c>
      <c r="W77" s="66" t="s">
        <v>711</v>
      </c>
      <c r="X77" s="66" t="s">
        <v>711</v>
      </c>
      <c r="Y77" s="66" t="s">
        <v>711</v>
      </c>
      <c r="Z77" s="66" t="s">
        <v>711</v>
      </c>
      <c r="AA77" s="66" t="s">
        <v>711</v>
      </c>
      <c r="AB77" s="66" t="s">
        <v>711</v>
      </c>
      <c r="AC77" s="66" t="s">
        <v>711</v>
      </c>
      <c r="AD77" s="66" t="s">
        <v>711</v>
      </c>
      <c r="AE77" s="66" t="s">
        <v>711</v>
      </c>
      <c r="AF77" s="66" t="s">
        <v>711</v>
      </c>
      <c r="AG77" s="66" t="s">
        <v>711</v>
      </c>
      <c r="AH77" s="66" t="s">
        <v>711</v>
      </c>
      <c r="AI77" s="66" t="s">
        <v>711</v>
      </c>
      <c r="AJ77" s="66" t="s">
        <v>711</v>
      </c>
      <c r="AK77" s="66" t="s">
        <v>711</v>
      </c>
      <c r="AL77" s="66" t="s">
        <v>711</v>
      </c>
      <c r="AM77" s="66" t="s">
        <v>711</v>
      </c>
      <c r="AN77" s="66" t="s">
        <v>711</v>
      </c>
      <c r="AO77" s="66" t="s">
        <v>711</v>
      </c>
      <c r="AP77" s="66" t="s">
        <v>711</v>
      </c>
      <c r="AQ77" s="66" t="s">
        <v>711</v>
      </c>
      <c r="AR77" s="66" t="s">
        <v>711</v>
      </c>
      <c r="AS77" s="66" t="s">
        <v>711</v>
      </c>
      <c r="AT77" s="66" t="s">
        <v>711</v>
      </c>
      <c r="AU77" s="66" t="s">
        <v>711</v>
      </c>
      <c r="AV77" s="66" t="s">
        <v>711</v>
      </c>
      <c r="AW77" s="66" t="s">
        <v>711</v>
      </c>
      <c r="AX77" s="66" t="s">
        <v>711</v>
      </c>
      <c r="AY77" s="66" t="s">
        <v>711</v>
      </c>
      <c r="AZ77" s="66" t="s">
        <v>711</v>
      </c>
    </row>
    <row r="78" spans="2:52" ht="62.4" x14ac:dyDescent="0.3">
      <c r="B78" s="32" t="s">
        <v>492</v>
      </c>
      <c r="C78" s="33" t="s">
        <v>801</v>
      </c>
      <c r="D78" s="34" t="s">
        <v>708</v>
      </c>
      <c r="E78" s="66" t="s">
        <v>711</v>
      </c>
      <c r="F78" s="66" t="s">
        <v>711</v>
      </c>
      <c r="G78" s="66" t="s">
        <v>711</v>
      </c>
      <c r="H78" s="66" t="s">
        <v>711</v>
      </c>
      <c r="I78" s="66" t="s">
        <v>711</v>
      </c>
      <c r="J78" s="66" t="s">
        <v>711</v>
      </c>
      <c r="K78" s="66" t="s">
        <v>711</v>
      </c>
      <c r="L78" s="66" t="s">
        <v>711</v>
      </c>
      <c r="M78" s="66" t="s">
        <v>711</v>
      </c>
      <c r="N78" s="66" t="s">
        <v>711</v>
      </c>
      <c r="O78" s="66" t="s">
        <v>711</v>
      </c>
      <c r="P78" s="66" t="s">
        <v>711</v>
      </c>
      <c r="Q78" s="66" t="s">
        <v>711</v>
      </c>
      <c r="R78" s="66" t="s">
        <v>711</v>
      </c>
      <c r="S78" s="66" t="s">
        <v>711</v>
      </c>
      <c r="T78" s="66" t="s">
        <v>711</v>
      </c>
      <c r="U78" s="66" t="s">
        <v>711</v>
      </c>
      <c r="V78" s="66" t="s">
        <v>711</v>
      </c>
      <c r="W78" s="66" t="s">
        <v>711</v>
      </c>
      <c r="X78" s="66" t="s">
        <v>711</v>
      </c>
      <c r="Y78" s="66" t="s">
        <v>711</v>
      </c>
      <c r="Z78" s="66" t="s">
        <v>711</v>
      </c>
      <c r="AA78" s="66" t="s">
        <v>711</v>
      </c>
      <c r="AB78" s="66" t="s">
        <v>711</v>
      </c>
      <c r="AC78" s="66" t="s">
        <v>711</v>
      </c>
      <c r="AD78" s="66" t="s">
        <v>711</v>
      </c>
      <c r="AE78" s="66" t="s">
        <v>711</v>
      </c>
      <c r="AF78" s="66" t="s">
        <v>711</v>
      </c>
      <c r="AG78" s="66" t="s">
        <v>711</v>
      </c>
      <c r="AH78" s="66" t="s">
        <v>711</v>
      </c>
      <c r="AI78" s="66" t="s">
        <v>711</v>
      </c>
      <c r="AJ78" s="66" t="s">
        <v>711</v>
      </c>
      <c r="AK78" s="66" t="s">
        <v>711</v>
      </c>
      <c r="AL78" s="66" t="s">
        <v>711</v>
      </c>
      <c r="AM78" s="66" t="s">
        <v>711</v>
      </c>
      <c r="AN78" s="66" t="s">
        <v>711</v>
      </c>
      <c r="AO78" s="66" t="s">
        <v>711</v>
      </c>
      <c r="AP78" s="66" t="s">
        <v>711</v>
      </c>
      <c r="AQ78" s="66" t="s">
        <v>711</v>
      </c>
      <c r="AR78" s="66" t="s">
        <v>711</v>
      </c>
      <c r="AS78" s="66" t="s">
        <v>711</v>
      </c>
      <c r="AT78" s="66" t="s">
        <v>711</v>
      </c>
      <c r="AU78" s="66" t="s">
        <v>711</v>
      </c>
      <c r="AV78" s="66" t="s">
        <v>711</v>
      </c>
      <c r="AW78" s="66" t="s">
        <v>711</v>
      </c>
      <c r="AX78" s="66" t="s">
        <v>711</v>
      </c>
      <c r="AY78" s="66" t="s">
        <v>711</v>
      </c>
      <c r="AZ78" s="66" t="s">
        <v>711</v>
      </c>
    </row>
    <row r="79" spans="2:52" ht="62.4" x14ac:dyDescent="0.3">
      <c r="B79" s="32" t="s">
        <v>493</v>
      </c>
      <c r="C79" s="33" t="s">
        <v>802</v>
      </c>
      <c r="D79" s="34" t="s">
        <v>708</v>
      </c>
      <c r="E79" s="66" t="s">
        <v>711</v>
      </c>
      <c r="F79" s="66" t="s">
        <v>711</v>
      </c>
      <c r="G79" s="66" t="s">
        <v>711</v>
      </c>
      <c r="H79" s="66" t="s">
        <v>711</v>
      </c>
      <c r="I79" s="66" t="s">
        <v>711</v>
      </c>
      <c r="J79" s="66" t="s">
        <v>711</v>
      </c>
      <c r="K79" s="66" t="s">
        <v>711</v>
      </c>
      <c r="L79" s="66" t="s">
        <v>711</v>
      </c>
      <c r="M79" s="66" t="s">
        <v>711</v>
      </c>
      <c r="N79" s="66" t="s">
        <v>711</v>
      </c>
      <c r="O79" s="66" t="s">
        <v>711</v>
      </c>
      <c r="P79" s="66" t="s">
        <v>711</v>
      </c>
      <c r="Q79" s="66" t="s">
        <v>711</v>
      </c>
      <c r="R79" s="66" t="s">
        <v>711</v>
      </c>
      <c r="S79" s="66" t="s">
        <v>711</v>
      </c>
      <c r="T79" s="66" t="s">
        <v>711</v>
      </c>
      <c r="U79" s="66" t="s">
        <v>711</v>
      </c>
      <c r="V79" s="66" t="s">
        <v>711</v>
      </c>
      <c r="W79" s="66" t="s">
        <v>711</v>
      </c>
      <c r="X79" s="66" t="s">
        <v>711</v>
      </c>
      <c r="Y79" s="66" t="s">
        <v>711</v>
      </c>
      <c r="Z79" s="66" t="s">
        <v>711</v>
      </c>
      <c r="AA79" s="66" t="s">
        <v>711</v>
      </c>
      <c r="AB79" s="66" t="s">
        <v>711</v>
      </c>
      <c r="AC79" s="66" t="s">
        <v>711</v>
      </c>
      <c r="AD79" s="66" t="s">
        <v>711</v>
      </c>
      <c r="AE79" s="66" t="s">
        <v>711</v>
      </c>
      <c r="AF79" s="66" t="s">
        <v>711</v>
      </c>
      <c r="AG79" s="66" t="s">
        <v>711</v>
      </c>
      <c r="AH79" s="66" t="s">
        <v>711</v>
      </c>
      <c r="AI79" s="66" t="s">
        <v>711</v>
      </c>
      <c r="AJ79" s="66" t="s">
        <v>711</v>
      </c>
      <c r="AK79" s="66" t="s">
        <v>711</v>
      </c>
      <c r="AL79" s="66" t="s">
        <v>711</v>
      </c>
      <c r="AM79" s="66" t="s">
        <v>711</v>
      </c>
      <c r="AN79" s="66" t="s">
        <v>711</v>
      </c>
      <c r="AO79" s="66" t="s">
        <v>711</v>
      </c>
      <c r="AP79" s="66" t="s">
        <v>711</v>
      </c>
      <c r="AQ79" s="66" t="s">
        <v>711</v>
      </c>
      <c r="AR79" s="66" t="s">
        <v>711</v>
      </c>
      <c r="AS79" s="66" t="s">
        <v>711</v>
      </c>
      <c r="AT79" s="66" t="s">
        <v>711</v>
      </c>
      <c r="AU79" s="66" t="s">
        <v>711</v>
      </c>
      <c r="AV79" s="66" t="s">
        <v>711</v>
      </c>
      <c r="AW79" s="66" t="s">
        <v>711</v>
      </c>
      <c r="AX79" s="66" t="s">
        <v>711</v>
      </c>
      <c r="AY79" s="66" t="s">
        <v>711</v>
      </c>
      <c r="AZ79" s="66" t="s">
        <v>711</v>
      </c>
    </row>
    <row r="80" spans="2:52" ht="62.4" x14ac:dyDescent="0.3">
      <c r="B80" s="32" t="s">
        <v>494</v>
      </c>
      <c r="C80" s="33" t="s">
        <v>803</v>
      </c>
      <c r="D80" s="34" t="s">
        <v>708</v>
      </c>
      <c r="E80" s="66" t="s">
        <v>711</v>
      </c>
      <c r="F80" s="66" t="s">
        <v>711</v>
      </c>
      <c r="G80" s="66" t="s">
        <v>711</v>
      </c>
      <c r="H80" s="66" t="s">
        <v>711</v>
      </c>
      <c r="I80" s="66" t="s">
        <v>711</v>
      </c>
      <c r="J80" s="66" t="s">
        <v>711</v>
      </c>
      <c r="K80" s="66" t="s">
        <v>711</v>
      </c>
      <c r="L80" s="66" t="s">
        <v>711</v>
      </c>
      <c r="M80" s="66" t="s">
        <v>711</v>
      </c>
      <c r="N80" s="66" t="s">
        <v>711</v>
      </c>
      <c r="O80" s="66" t="s">
        <v>711</v>
      </c>
      <c r="P80" s="66" t="s">
        <v>711</v>
      </c>
      <c r="Q80" s="66" t="s">
        <v>711</v>
      </c>
      <c r="R80" s="66" t="s">
        <v>711</v>
      </c>
      <c r="S80" s="66" t="s">
        <v>711</v>
      </c>
      <c r="T80" s="66" t="s">
        <v>711</v>
      </c>
      <c r="U80" s="66" t="s">
        <v>711</v>
      </c>
      <c r="V80" s="66" t="s">
        <v>711</v>
      </c>
      <c r="W80" s="66" t="s">
        <v>711</v>
      </c>
      <c r="X80" s="66" t="s">
        <v>711</v>
      </c>
      <c r="Y80" s="66" t="s">
        <v>711</v>
      </c>
      <c r="Z80" s="66" t="s">
        <v>711</v>
      </c>
      <c r="AA80" s="66" t="s">
        <v>711</v>
      </c>
      <c r="AB80" s="66" t="s">
        <v>711</v>
      </c>
      <c r="AC80" s="66" t="s">
        <v>711</v>
      </c>
      <c r="AD80" s="66" t="s">
        <v>711</v>
      </c>
      <c r="AE80" s="66" t="s">
        <v>711</v>
      </c>
      <c r="AF80" s="66" t="s">
        <v>711</v>
      </c>
      <c r="AG80" s="66" t="s">
        <v>711</v>
      </c>
      <c r="AH80" s="66" t="s">
        <v>711</v>
      </c>
      <c r="AI80" s="66" t="s">
        <v>711</v>
      </c>
      <c r="AJ80" s="66" t="s">
        <v>711</v>
      </c>
      <c r="AK80" s="66" t="s">
        <v>711</v>
      </c>
      <c r="AL80" s="66" t="s">
        <v>711</v>
      </c>
      <c r="AM80" s="66" t="s">
        <v>711</v>
      </c>
      <c r="AN80" s="66" t="s">
        <v>711</v>
      </c>
      <c r="AO80" s="66" t="s">
        <v>711</v>
      </c>
      <c r="AP80" s="66" t="s">
        <v>711</v>
      </c>
      <c r="AQ80" s="66" t="s">
        <v>711</v>
      </c>
      <c r="AR80" s="66" t="s">
        <v>711</v>
      </c>
      <c r="AS80" s="66" t="s">
        <v>711</v>
      </c>
      <c r="AT80" s="66" t="s">
        <v>711</v>
      </c>
      <c r="AU80" s="66" t="s">
        <v>711</v>
      </c>
      <c r="AV80" s="66" t="s">
        <v>711</v>
      </c>
      <c r="AW80" s="66" t="s">
        <v>711</v>
      </c>
      <c r="AX80" s="66" t="s">
        <v>711</v>
      </c>
      <c r="AY80" s="66" t="s">
        <v>711</v>
      </c>
      <c r="AZ80" s="66" t="s">
        <v>711</v>
      </c>
    </row>
    <row r="81" spans="2:52" ht="62.4" x14ac:dyDescent="0.3">
      <c r="B81" s="32" t="s">
        <v>804</v>
      </c>
      <c r="C81" s="33" t="s">
        <v>805</v>
      </c>
      <c r="D81" s="34" t="s">
        <v>708</v>
      </c>
      <c r="E81" s="66" t="s">
        <v>711</v>
      </c>
      <c r="F81" s="66" t="s">
        <v>711</v>
      </c>
      <c r="G81" s="66" t="s">
        <v>711</v>
      </c>
      <c r="H81" s="66" t="s">
        <v>711</v>
      </c>
      <c r="I81" s="66" t="s">
        <v>711</v>
      </c>
      <c r="J81" s="66" t="s">
        <v>711</v>
      </c>
      <c r="K81" s="66" t="s">
        <v>711</v>
      </c>
      <c r="L81" s="66" t="s">
        <v>711</v>
      </c>
      <c r="M81" s="66" t="s">
        <v>711</v>
      </c>
      <c r="N81" s="66" t="s">
        <v>711</v>
      </c>
      <c r="O81" s="66" t="s">
        <v>711</v>
      </c>
      <c r="P81" s="66" t="s">
        <v>711</v>
      </c>
      <c r="Q81" s="66" t="s">
        <v>711</v>
      </c>
      <c r="R81" s="66" t="s">
        <v>711</v>
      </c>
      <c r="S81" s="66" t="s">
        <v>711</v>
      </c>
      <c r="T81" s="66" t="s">
        <v>711</v>
      </c>
      <c r="U81" s="66" t="s">
        <v>711</v>
      </c>
      <c r="V81" s="66" t="s">
        <v>711</v>
      </c>
      <c r="W81" s="66" t="s">
        <v>711</v>
      </c>
      <c r="X81" s="66" t="s">
        <v>711</v>
      </c>
      <c r="Y81" s="66" t="s">
        <v>711</v>
      </c>
      <c r="Z81" s="66" t="s">
        <v>711</v>
      </c>
      <c r="AA81" s="66" t="s">
        <v>711</v>
      </c>
      <c r="AB81" s="66" t="s">
        <v>711</v>
      </c>
      <c r="AC81" s="66" t="s">
        <v>711</v>
      </c>
      <c r="AD81" s="66" t="s">
        <v>711</v>
      </c>
      <c r="AE81" s="66" t="s">
        <v>711</v>
      </c>
      <c r="AF81" s="66" t="s">
        <v>711</v>
      </c>
      <c r="AG81" s="66" t="s">
        <v>711</v>
      </c>
      <c r="AH81" s="66" t="s">
        <v>711</v>
      </c>
      <c r="AI81" s="66" t="s">
        <v>711</v>
      </c>
      <c r="AJ81" s="66" t="s">
        <v>711</v>
      </c>
      <c r="AK81" s="66" t="s">
        <v>711</v>
      </c>
      <c r="AL81" s="66" t="s">
        <v>711</v>
      </c>
      <c r="AM81" s="66" t="s">
        <v>711</v>
      </c>
      <c r="AN81" s="66" t="s">
        <v>711</v>
      </c>
      <c r="AO81" s="66" t="s">
        <v>711</v>
      </c>
      <c r="AP81" s="66" t="s">
        <v>711</v>
      </c>
      <c r="AQ81" s="66" t="s">
        <v>711</v>
      </c>
      <c r="AR81" s="66" t="s">
        <v>711</v>
      </c>
      <c r="AS81" s="66" t="s">
        <v>711</v>
      </c>
      <c r="AT81" s="66" t="s">
        <v>711</v>
      </c>
      <c r="AU81" s="66" t="s">
        <v>711</v>
      </c>
      <c r="AV81" s="66" t="s">
        <v>711</v>
      </c>
      <c r="AW81" s="66" t="s">
        <v>711</v>
      </c>
      <c r="AX81" s="66" t="s">
        <v>711</v>
      </c>
      <c r="AY81" s="66" t="s">
        <v>711</v>
      </c>
      <c r="AZ81" s="66" t="s">
        <v>711</v>
      </c>
    </row>
    <row r="82" spans="2:52" ht="62.4" x14ac:dyDescent="0.3">
      <c r="B82" s="32" t="s">
        <v>806</v>
      </c>
      <c r="C82" s="33" t="s">
        <v>807</v>
      </c>
      <c r="D82" s="34" t="s">
        <v>708</v>
      </c>
      <c r="E82" s="66" t="s">
        <v>711</v>
      </c>
      <c r="F82" s="66" t="s">
        <v>711</v>
      </c>
      <c r="G82" s="66" t="s">
        <v>711</v>
      </c>
      <c r="H82" s="66" t="s">
        <v>711</v>
      </c>
      <c r="I82" s="66" t="s">
        <v>711</v>
      </c>
      <c r="J82" s="66" t="s">
        <v>711</v>
      </c>
      <c r="K82" s="66" t="s">
        <v>711</v>
      </c>
      <c r="L82" s="66" t="s">
        <v>711</v>
      </c>
      <c r="M82" s="66" t="s">
        <v>711</v>
      </c>
      <c r="N82" s="66" t="s">
        <v>711</v>
      </c>
      <c r="O82" s="66" t="s">
        <v>711</v>
      </c>
      <c r="P82" s="66" t="s">
        <v>711</v>
      </c>
      <c r="Q82" s="66" t="s">
        <v>711</v>
      </c>
      <c r="R82" s="66" t="s">
        <v>711</v>
      </c>
      <c r="S82" s="66" t="s">
        <v>711</v>
      </c>
      <c r="T82" s="66" t="s">
        <v>711</v>
      </c>
      <c r="U82" s="66" t="s">
        <v>711</v>
      </c>
      <c r="V82" s="66" t="s">
        <v>711</v>
      </c>
      <c r="W82" s="66" t="s">
        <v>711</v>
      </c>
      <c r="X82" s="66" t="s">
        <v>711</v>
      </c>
      <c r="Y82" s="66" t="s">
        <v>711</v>
      </c>
      <c r="Z82" s="66" t="s">
        <v>711</v>
      </c>
      <c r="AA82" s="66" t="s">
        <v>711</v>
      </c>
      <c r="AB82" s="66" t="s">
        <v>711</v>
      </c>
      <c r="AC82" s="66" t="s">
        <v>711</v>
      </c>
      <c r="AD82" s="66" t="s">
        <v>711</v>
      </c>
      <c r="AE82" s="66" t="s">
        <v>711</v>
      </c>
      <c r="AF82" s="66" t="s">
        <v>711</v>
      </c>
      <c r="AG82" s="66" t="s">
        <v>711</v>
      </c>
      <c r="AH82" s="66" t="s">
        <v>711</v>
      </c>
      <c r="AI82" s="66" t="s">
        <v>711</v>
      </c>
      <c r="AJ82" s="66" t="s">
        <v>711</v>
      </c>
      <c r="AK82" s="66" t="s">
        <v>711</v>
      </c>
      <c r="AL82" s="66" t="s">
        <v>711</v>
      </c>
      <c r="AM82" s="66" t="s">
        <v>711</v>
      </c>
      <c r="AN82" s="66" t="s">
        <v>711</v>
      </c>
      <c r="AO82" s="66" t="s">
        <v>711</v>
      </c>
      <c r="AP82" s="66" t="s">
        <v>711</v>
      </c>
      <c r="AQ82" s="66" t="s">
        <v>711</v>
      </c>
      <c r="AR82" s="66" t="s">
        <v>711</v>
      </c>
      <c r="AS82" s="66" t="s">
        <v>711</v>
      </c>
      <c r="AT82" s="66" t="s">
        <v>711</v>
      </c>
      <c r="AU82" s="66" t="s">
        <v>711</v>
      </c>
      <c r="AV82" s="66" t="s">
        <v>711</v>
      </c>
      <c r="AW82" s="66" t="s">
        <v>711</v>
      </c>
      <c r="AX82" s="66" t="s">
        <v>711</v>
      </c>
      <c r="AY82" s="66" t="s">
        <v>711</v>
      </c>
      <c r="AZ82" s="66" t="s">
        <v>711</v>
      </c>
    </row>
    <row r="83" spans="2:52" ht="46.8" x14ac:dyDescent="0.3">
      <c r="B83" s="32" t="s">
        <v>808</v>
      </c>
      <c r="C83" s="33" t="s">
        <v>809</v>
      </c>
      <c r="D83" s="34" t="s">
        <v>708</v>
      </c>
      <c r="E83" s="66" t="s">
        <v>711</v>
      </c>
      <c r="F83" s="66" t="s">
        <v>711</v>
      </c>
      <c r="G83" s="66" t="s">
        <v>711</v>
      </c>
      <c r="H83" s="66" t="s">
        <v>711</v>
      </c>
      <c r="I83" s="66" t="s">
        <v>711</v>
      </c>
      <c r="J83" s="66" t="s">
        <v>711</v>
      </c>
      <c r="K83" s="66" t="s">
        <v>711</v>
      </c>
      <c r="L83" s="66" t="s">
        <v>711</v>
      </c>
      <c r="M83" s="66" t="s">
        <v>711</v>
      </c>
      <c r="N83" s="66" t="s">
        <v>711</v>
      </c>
      <c r="O83" s="66" t="s">
        <v>711</v>
      </c>
      <c r="P83" s="66" t="s">
        <v>711</v>
      </c>
      <c r="Q83" s="66" t="s">
        <v>711</v>
      </c>
      <c r="R83" s="66" t="s">
        <v>711</v>
      </c>
      <c r="S83" s="66" t="s">
        <v>711</v>
      </c>
      <c r="T83" s="66" t="s">
        <v>711</v>
      </c>
      <c r="U83" s="66" t="s">
        <v>711</v>
      </c>
      <c r="V83" s="66" t="s">
        <v>711</v>
      </c>
      <c r="W83" s="66" t="s">
        <v>711</v>
      </c>
      <c r="X83" s="66" t="s">
        <v>711</v>
      </c>
      <c r="Y83" s="66" t="s">
        <v>711</v>
      </c>
      <c r="Z83" s="66" t="s">
        <v>711</v>
      </c>
      <c r="AA83" s="66" t="s">
        <v>711</v>
      </c>
      <c r="AB83" s="66" t="s">
        <v>711</v>
      </c>
      <c r="AC83" s="66" t="s">
        <v>711</v>
      </c>
      <c r="AD83" s="66" t="s">
        <v>711</v>
      </c>
      <c r="AE83" s="66" t="s">
        <v>711</v>
      </c>
      <c r="AF83" s="66" t="s">
        <v>711</v>
      </c>
      <c r="AG83" s="66" t="s">
        <v>711</v>
      </c>
      <c r="AH83" s="66" t="s">
        <v>711</v>
      </c>
      <c r="AI83" s="66" t="s">
        <v>711</v>
      </c>
      <c r="AJ83" s="66" t="s">
        <v>711</v>
      </c>
      <c r="AK83" s="66" t="s">
        <v>711</v>
      </c>
      <c r="AL83" s="66" t="s">
        <v>711</v>
      </c>
      <c r="AM83" s="66" t="s">
        <v>711</v>
      </c>
      <c r="AN83" s="66" t="s">
        <v>711</v>
      </c>
      <c r="AO83" s="66" t="s">
        <v>711</v>
      </c>
      <c r="AP83" s="66" t="s">
        <v>711</v>
      </c>
      <c r="AQ83" s="66" t="s">
        <v>711</v>
      </c>
      <c r="AR83" s="66" t="s">
        <v>711</v>
      </c>
      <c r="AS83" s="66" t="s">
        <v>711</v>
      </c>
      <c r="AT83" s="66" t="s">
        <v>711</v>
      </c>
      <c r="AU83" s="66" t="s">
        <v>711</v>
      </c>
      <c r="AV83" s="66" t="s">
        <v>711</v>
      </c>
      <c r="AW83" s="66" t="s">
        <v>711</v>
      </c>
      <c r="AX83" s="66" t="s">
        <v>711</v>
      </c>
      <c r="AY83" s="66" t="s">
        <v>711</v>
      </c>
      <c r="AZ83" s="66" t="s">
        <v>711</v>
      </c>
    </row>
    <row r="84" spans="2:52" ht="62.4" x14ac:dyDescent="0.3">
      <c r="B84" s="32" t="s">
        <v>810</v>
      </c>
      <c r="C84" s="33" t="s">
        <v>811</v>
      </c>
      <c r="D84" s="34" t="s">
        <v>708</v>
      </c>
      <c r="E84" s="66" t="s">
        <v>711</v>
      </c>
      <c r="F84" s="66" t="s">
        <v>711</v>
      </c>
      <c r="G84" s="66" t="s">
        <v>711</v>
      </c>
      <c r="H84" s="66" t="s">
        <v>711</v>
      </c>
      <c r="I84" s="66" t="s">
        <v>711</v>
      </c>
      <c r="J84" s="66" t="s">
        <v>711</v>
      </c>
      <c r="K84" s="66" t="s">
        <v>711</v>
      </c>
      <c r="L84" s="66" t="s">
        <v>711</v>
      </c>
      <c r="M84" s="66" t="s">
        <v>711</v>
      </c>
      <c r="N84" s="66" t="s">
        <v>711</v>
      </c>
      <c r="O84" s="66" t="s">
        <v>711</v>
      </c>
      <c r="P84" s="66" t="s">
        <v>711</v>
      </c>
      <c r="Q84" s="66" t="s">
        <v>711</v>
      </c>
      <c r="R84" s="66" t="s">
        <v>711</v>
      </c>
      <c r="S84" s="66" t="s">
        <v>711</v>
      </c>
      <c r="T84" s="66" t="s">
        <v>711</v>
      </c>
      <c r="U84" s="66" t="s">
        <v>711</v>
      </c>
      <c r="V84" s="66" t="s">
        <v>711</v>
      </c>
      <c r="W84" s="66" t="s">
        <v>711</v>
      </c>
      <c r="X84" s="66" t="s">
        <v>711</v>
      </c>
      <c r="Y84" s="66" t="s">
        <v>711</v>
      </c>
      <c r="Z84" s="66" t="s">
        <v>711</v>
      </c>
      <c r="AA84" s="66" t="s">
        <v>711</v>
      </c>
      <c r="AB84" s="66" t="s">
        <v>711</v>
      </c>
      <c r="AC84" s="66" t="s">
        <v>711</v>
      </c>
      <c r="AD84" s="66" t="s">
        <v>711</v>
      </c>
      <c r="AE84" s="66" t="s">
        <v>711</v>
      </c>
      <c r="AF84" s="66" t="s">
        <v>711</v>
      </c>
      <c r="AG84" s="66" t="s">
        <v>711</v>
      </c>
      <c r="AH84" s="66" t="s">
        <v>711</v>
      </c>
      <c r="AI84" s="66" t="s">
        <v>711</v>
      </c>
      <c r="AJ84" s="66" t="s">
        <v>711</v>
      </c>
      <c r="AK84" s="66" t="s">
        <v>711</v>
      </c>
      <c r="AL84" s="66" t="s">
        <v>711</v>
      </c>
      <c r="AM84" s="66" t="s">
        <v>711</v>
      </c>
      <c r="AN84" s="66" t="s">
        <v>711</v>
      </c>
      <c r="AO84" s="66" t="s">
        <v>711</v>
      </c>
      <c r="AP84" s="66" t="s">
        <v>711</v>
      </c>
      <c r="AQ84" s="66" t="s">
        <v>711</v>
      </c>
      <c r="AR84" s="66" t="s">
        <v>711</v>
      </c>
      <c r="AS84" s="66" t="s">
        <v>711</v>
      </c>
      <c r="AT84" s="66" t="s">
        <v>711</v>
      </c>
      <c r="AU84" s="66" t="s">
        <v>711</v>
      </c>
      <c r="AV84" s="66" t="s">
        <v>711</v>
      </c>
      <c r="AW84" s="66" t="s">
        <v>711</v>
      </c>
      <c r="AX84" s="66" t="s">
        <v>711</v>
      </c>
      <c r="AY84" s="66" t="s">
        <v>711</v>
      </c>
      <c r="AZ84" s="66" t="s">
        <v>711</v>
      </c>
    </row>
    <row r="85" spans="2:52" ht="93.6" x14ac:dyDescent="0.3">
      <c r="B85" s="32" t="s">
        <v>539</v>
      </c>
      <c r="C85" s="33" t="s">
        <v>812</v>
      </c>
      <c r="D85" s="36" t="s">
        <v>708</v>
      </c>
      <c r="E85" s="66" t="s">
        <v>711</v>
      </c>
      <c r="F85" s="66" t="s">
        <v>711</v>
      </c>
      <c r="G85" s="66" t="s">
        <v>711</v>
      </c>
      <c r="H85" s="66" t="s">
        <v>711</v>
      </c>
      <c r="I85" s="66" t="s">
        <v>711</v>
      </c>
      <c r="J85" s="66" t="s">
        <v>711</v>
      </c>
      <c r="K85" s="66" t="s">
        <v>711</v>
      </c>
      <c r="L85" s="66" t="s">
        <v>711</v>
      </c>
      <c r="M85" s="66" t="s">
        <v>711</v>
      </c>
      <c r="N85" s="66" t="s">
        <v>711</v>
      </c>
      <c r="O85" s="66" t="s">
        <v>711</v>
      </c>
      <c r="P85" s="66" t="s">
        <v>711</v>
      </c>
      <c r="Q85" s="66" t="s">
        <v>711</v>
      </c>
      <c r="R85" s="66" t="s">
        <v>711</v>
      </c>
      <c r="S85" s="66" t="s">
        <v>711</v>
      </c>
      <c r="T85" s="66" t="s">
        <v>711</v>
      </c>
      <c r="U85" s="66" t="s">
        <v>711</v>
      </c>
      <c r="V85" s="66" t="s">
        <v>711</v>
      </c>
      <c r="W85" s="66" t="s">
        <v>711</v>
      </c>
      <c r="X85" s="66" t="s">
        <v>711</v>
      </c>
      <c r="Y85" s="66" t="s">
        <v>711</v>
      </c>
      <c r="Z85" s="66" t="s">
        <v>711</v>
      </c>
      <c r="AA85" s="66" t="s">
        <v>711</v>
      </c>
      <c r="AB85" s="66" t="s">
        <v>711</v>
      </c>
      <c r="AC85" s="66" t="s">
        <v>711</v>
      </c>
      <c r="AD85" s="66" t="s">
        <v>711</v>
      </c>
      <c r="AE85" s="66" t="s">
        <v>711</v>
      </c>
      <c r="AF85" s="66" t="s">
        <v>711</v>
      </c>
      <c r="AG85" s="66" t="s">
        <v>711</v>
      </c>
      <c r="AH85" s="66" t="s">
        <v>711</v>
      </c>
      <c r="AI85" s="66" t="s">
        <v>711</v>
      </c>
      <c r="AJ85" s="66" t="s">
        <v>711</v>
      </c>
      <c r="AK85" s="66" t="s">
        <v>711</v>
      </c>
      <c r="AL85" s="66" t="s">
        <v>711</v>
      </c>
      <c r="AM85" s="66" t="s">
        <v>711</v>
      </c>
      <c r="AN85" s="66" t="s">
        <v>711</v>
      </c>
      <c r="AO85" s="66" t="s">
        <v>711</v>
      </c>
      <c r="AP85" s="66" t="s">
        <v>711</v>
      </c>
      <c r="AQ85" s="66" t="s">
        <v>711</v>
      </c>
      <c r="AR85" s="66" t="s">
        <v>711</v>
      </c>
      <c r="AS85" s="66" t="s">
        <v>711</v>
      </c>
      <c r="AT85" s="66" t="s">
        <v>711</v>
      </c>
      <c r="AU85" s="66" t="s">
        <v>711</v>
      </c>
      <c r="AV85" s="66" t="s">
        <v>711</v>
      </c>
      <c r="AW85" s="66" t="s">
        <v>711</v>
      </c>
      <c r="AX85" s="66" t="s">
        <v>711</v>
      </c>
      <c r="AY85" s="66" t="s">
        <v>711</v>
      </c>
      <c r="AZ85" s="66" t="s">
        <v>711</v>
      </c>
    </row>
    <row r="86" spans="2:52" ht="78" x14ac:dyDescent="0.3">
      <c r="B86" s="32" t="s">
        <v>813</v>
      </c>
      <c r="C86" s="33" t="s">
        <v>814</v>
      </c>
      <c r="D86" s="36" t="s">
        <v>708</v>
      </c>
      <c r="E86" s="66" t="s">
        <v>711</v>
      </c>
      <c r="F86" s="66" t="s">
        <v>711</v>
      </c>
      <c r="G86" s="66" t="s">
        <v>711</v>
      </c>
      <c r="H86" s="66" t="s">
        <v>711</v>
      </c>
      <c r="I86" s="66" t="s">
        <v>711</v>
      </c>
      <c r="J86" s="66" t="s">
        <v>711</v>
      </c>
      <c r="K86" s="66" t="s">
        <v>711</v>
      </c>
      <c r="L86" s="66" t="s">
        <v>711</v>
      </c>
      <c r="M86" s="66" t="s">
        <v>711</v>
      </c>
      <c r="N86" s="66" t="s">
        <v>711</v>
      </c>
      <c r="O86" s="66" t="s">
        <v>711</v>
      </c>
      <c r="P86" s="66" t="s">
        <v>711</v>
      </c>
      <c r="Q86" s="66" t="s">
        <v>711</v>
      </c>
      <c r="R86" s="66" t="s">
        <v>711</v>
      </c>
      <c r="S86" s="66" t="s">
        <v>711</v>
      </c>
      <c r="T86" s="66" t="s">
        <v>711</v>
      </c>
      <c r="U86" s="66" t="s">
        <v>711</v>
      </c>
      <c r="V86" s="66" t="s">
        <v>711</v>
      </c>
      <c r="W86" s="66" t="s">
        <v>711</v>
      </c>
      <c r="X86" s="66" t="s">
        <v>711</v>
      </c>
      <c r="Y86" s="66" t="s">
        <v>711</v>
      </c>
      <c r="Z86" s="66" t="s">
        <v>711</v>
      </c>
      <c r="AA86" s="66" t="s">
        <v>711</v>
      </c>
      <c r="AB86" s="66" t="s">
        <v>711</v>
      </c>
      <c r="AC86" s="66" t="s">
        <v>711</v>
      </c>
      <c r="AD86" s="66" t="s">
        <v>711</v>
      </c>
      <c r="AE86" s="66" t="s">
        <v>711</v>
      </c>
      <c r="AF86" s="66" t="s">
        <v>711</v>
      </c>
      <c r="AG86" s="66" t="s">
        <v>711</v>
      </c>
      <c r="AH86" s="66" t="s">
        <v>711</v>
      </c>
      <c r="AI86" s="66" t="s">
        <v>711</v>
      </c>
      <c r="AJ86" s="66" t="s">
        <v>711</v>
      </c>
      <c r="AK86" s="66" t="s">
        <v>711</v>
      </c>
      <c r="AL86" s="66" t="s">
        <v>711</v>
      </c>
      <c r="AM86" s="66" t="s">
        <v>711</v>
      </c>
      <c r="AN86" s="66" t="s">
        <v>711</v>
      </c>
      <c r="AO86" s="66" t="s">
        <v>711</v>
      </c>
      <c r="AP86" s="66" t="s">
        <v>711</v>
      </c>
      <c r="AQ86" s="66" t="s">
        <v>711</v>
      </c>
      <c r="AR86" s="66" t="s">
        <v>711</v>
      </c>
      <c r="AS86" s="66" t="s">
        <v>711</v>
      </c>
      <c r="AT86" s="66" t="s">
        <v>711</v>
      </c>
      <c r="AU86" s="66" t="s">
        <v>711</v>
      </c>
      <c r="AV86" s="66" t="s">
        <v>711</v>
      </c>
      <c r="AW86" s="66" t="s">
        <v>711</v>
      </c>
      <c r="AX86" s="66" t="s">
        <v>711</v>
      </c>
      <c r="AY86" s="66" t="s">
        <v>711</v>
      </c>
      <c r="AZ86" s="66" t="s">
        <v>711</v>
      </c>
    </row>
    <row r="87" spans="2:52" ht="78" x14ac:dyDescent="0.3">
      <c r="B87" s="32" t="s">
        <v>815</v>
      </c>
      <c r="C87" s="33" t="s">
        <v>816</v>
      </c>
      <c r="D87" s="34" t="s">
        <v>708</v>
      </c>
      <c r="E87" s="66" t="s">
        <v>711</v>
      </c>
      <c r="F87" s="66" t="s">
        <v>711</v>
      </c>
      <c r="G87" s="66" t="s">
        <v>711</v>
      </c>
      <c r="H87" s="66" t="s">
        <v>711</v>
      </c>
      <c r="I87" s="66" t="s">
        <v>711</v>
      </c>
      <c r="J87" s="66" t="s">
        <v>711</v>
      </c>
      <c r="K87" s="66" t="s">
        <v>711</v>
      </c>
      <c r="L87" s="66" t="s">
        <v>711</v>
      </c>
      <c r="M87" s="66" t="s">
        <v>711</v>
      </c>
      <c r="N87" s="66" t="s">
        <v>711</v>
      </c>
      <c r="O87" s="66" t="s">
        <v>711</v>
      </c>
      <c r="P87" s="66" t="s">
        <v>711</v>
      </c>
      <c r="Q87" s="66" t="s">
        <v>711</v>
      </c>
      <c r="R87" s="66" t="s">
        <v>711</v>
      </c>
      <c r="S87" s="66" t="s">
        <v>711</v>
      </c>
      <c r="T87" s="66" t="s">
        <v>711</v>
      </c>
      <c r="U87" s="66" t="s">
        <v>711</v>
      </c>
      <c r="V87" s="66" t="s">
        <v>711</v>
      </c>
      <c r="W87" s="66" t="s">
        <v>711</v>
      </c>
      <c r="X87" s="66" t="s">
        <v>711</v>
      </c>
      <c r="Y87" s="66" t="s">
        <v>711</v>
      </c>
      <c r="Z87" s="66" t="s">
        <v>711</v>
      </c>
      <c r="AA87" s="66" t="s">
        <v>711</v>
      </c>
      <c r="AB87" s="66" t="s">
        <v>711</v>
      </c>
      <c r="AC87" s="66" t="s">
        <v>711</v>
      </c>
      <c r="AD87" s="66" t="s">
        <v>711</v>
      </c>
      <c r="AE87" s="66" t="s">
        <v>711</v>
      </c>
      <c r="AF87" s="66" t="s">
        <v>711</v>
      </c>
      <c r="AG87" s="66" t="s">
        <v>711</v>
      </c>
      <c r="AH87" s="66" t="s">
        <v>711</v>
      </c>
      <c r="AI87" s="66" t="s">
        <v>711</v>
      </c>
      <c r="AJ87" s="66" t="s">
        <v>711</v>
      </c>
      <c r="AK87" s="66" t="s">
        <v>711</v>
      </c>
      <c r="AL87" s="66" t="s">
        <v>711</v>
      </c>
      <c r="AM87" s="66" t="s">
        <v>711</v>
      </c>
      <c r="AN87" s="66" t="s">
        <v>711</v>
      </c>
      <c r="AO87" s="66" t="s">
        <v>711</v>
      </c>
      <c r="AP87" s="66" t="s">
        <v>711</v>
      </c>
      <c r="AQ87" s="66" t="s">
        <v>711</v>
      </c>
      <c r="AR87" s="66" t="s">
        <v>711</v>
      </c>
      <c r="AS87" s="66" t="s">
        <v>711</v>
      </c>
      <c r="AT87" s="66" t="s">
        <v>711</v>
      </c>
      <c r="AU87" s="66" t="s">
        <v>711</v>
      </c>
      <c r="AV87" s="66" t="s">
        <v>711</v>
      </c>
      <c r="AW87" s="66" t="s">
        <v>711</v>
      </c>
      <c r="AX87" s="66" t="s">
        <v>711</v>
      </c>
      <c r="AY87" s="66" t="s">
        <v>711</v>
      </c>
      <c r="AZ87" s="66" t="s">
        <v>711</v>
      </c>
    </row>
    <row r="88" spans="2:52" ht="46.8" x14ac:dyDescent="0.3">
      <c r="B88" s="32" t="s">
        <v>547</v>
      </c>
      <c r="C88" s="33" t="s">
        <v>817</v>
      </c>
      <c r="D88" s="36" t="s">
        <v>708</v>
      </c>
      <c r="E88" s="66" t="s">
        <v>711</v>
      </c>
      <c r="F88" s="66" t="s">
        <v>711</v>
      </c>
      <c r="G88" s="66" t="s">
        <v>711</v>
      </c>
      <c r="H88" s="66" t="s">
        <v>711</v>
      </c>
      <c r="I88" s="66" t="s">
        <v>711</v>
      </c>
      <c r="J88" s="66" t="s">
        <v>711</v>
      </c>
      <c r="K88" s="66" t="s">
        <v>711</v>
      </c>
      <c r="L88" s="66" t="s">
        <v>711</v>
      </c>
      <c r="M88" s="66" t="s">
        <v>711</v>
      </c>
      <c r="N88" s="66" t="s">
        <v>711</v>
      </c>
      <c r="O88" s="66" t="s">
        <v>711</v>
      </c>
      <c r="P88" s="66" t="s">
        <v>711</v>
      </c>
      <c r="Q88" s="66" t="s">
        <v>711</v>
      </c>
      <c r="R88" s="66" t="s">
        <v>711</v>
      </c>
      <c r="S88" s="66" t="s">
        <v>711</v>
      </c>
      <c r="T88" s="66" t="s">
        <v>711</v>
      </c>
      <c r="U88" s="66" t="s">
        <v>711</v>
      </c>
      <c r="V88" s="66" t="s">
        <v>711</v>
      </c>
      <c r="W88" s="66" t="s">
        <v>711</v>
      </c>
      <c r="X88" s="66" t="s">
        <v>711</v>
      </c>
      <c r="Y88" s="66" t="s">
        <v>711</v>
      </c>
      <c r="Z88" s="66" t="s">
        <v>711</v>
      </c>
      <c r="AA88" s="66" t="s">
        <v>711</v>
      </c>
      <c r="AB88" s="66" t="s">
        <v>711</v>
      </c>
      <c r="AC88" s="66" t="s">
        <v>711</v>
      </c>
      <c r="AD88" s="66" t="s">
        <v>711</v>
      </c>
      <c r="AE88" s="66" t="s">
        <v>711</v>
      </c>
      <c r="AF88" s="66" t="s">
        <v>711</v>
      </c>
      <c r="AG88" s="66" t="s">
        <v>711</v>
      </c>
      <c r="AH88" s="66" t="s">
        <v>711</v>
      </c>
      <c r="AI88" s="66" t="s">
        <v>711</v>
      </c>
      <c r="AJ88" s="66" t="s">
        <v>711</v>
      </c>
      <c r="AK88" s="66" t="s">
        <v>711</v>
      </c>
      <c r="AL88" s="66" t="s">
        <v>711</v>
      </c>
      <c r="AM88" s="66" t="s">
        <v>711</v>
      </c>
      <c r="AN88" s="66" t="s">
        <v>711</v>
      </c>
      <c r="AO88" s="66" t="s">
        <v>711</v>
      </c>
      <c r="AP88" s="66" t="s">
        <v>711</v>
      </c>
      <c r="AQ88" s="66" t="s">
        <v>711</v>
      </c>
      <c r="AR88" s="66" t="s">
        <v>711</v>
      </c>
      <c r="AS88" s="66" t="s">
        <v>711</v>
      </c>
      <c r="AT88" s="66" t="s">
        <v>711</v>
      </c>
      <c r="AU88" s="66" t="s">
        <v>711</v>
      </c>
      <c r="AV88" s="66" t="s">
        <v>711</v>
      </c>
      <c r="AW88" s="66" t="s">
        <v>711</v>
      </c>
      <c r="AX88" s="66" t="s">
        <v>711</v>
      </c>
      <c r="AY88" s="66" t="s">
        <v>711</v>
      </c>
      <c r="AZ88" s="66" t="s">
        <v>711</v>
      </c>
    </row>
    <row r="89" spans="2:52" ht="62.4" x14ac:dyDescent="0.3">
      <c r="B89" s="32" t="s">
        <v>818</v>
      </c>
      <c r="C89" s="33" t="s">
        <v>819</v>
      </c>
      <c r="D89" s="36" t="s">
        <v>820</v>
      </c>
      <c r="E89" s="66" t="s">
        <v>711</v>
      </c>
      <c r="F89" s="66" t="s">
        <v>711</v>
      </c>
      <c r="G89" s="66" t="s">
        <v>711</v>
      </c>
      <c r="H89" s="66" t="s">
        <v>711</v>
      </c>
      <c r="I89" s="66" t="s">
        <v>711</v>
      </c>
      <c r="J89" s="66" t="s">
        <v>711</v>
      </c>
      <c r="K89" s="66" t="s">
        <v>711</v>
      </c>
      <c r="L89" s="66" t="s">
        <v>711</v>
      </c>
      <c r="M89" s="66" t="s">
        <v>711</v>
      </c>
      <c r="N89" s="66" t="s">
        <v>711</v>
      </c>
      <c r="O89" s="66" t="s">
        <v>711</v>
      </c>
      <c r="P89" s="66" t="s">
        <v>711</v>
      </c>
      <c r="Q89" s="66" t="s">
        <v>711</v>
      </c>
      <c r="R89" s="66" t="s">
        <v>711</v>
      </c>
      <c r="S89" s="66" t="s">
        <v>711</v>
      </c>
      <c r="T89" s="66" t="s">
        <v>711</v>
      </c>
      <c r="U89" s="66" t="s">
        <v>711</v>
      </c>
      <c r="V89" s="66" t="s">
        <v>711</v>
      </c>
      <c r="W89" s="66" t="s">
        <v>711</v>
      </c>
      <c r="X89" s="66" t="s">
        <v>711</v>
      </c>
      <c r="Y89" s="66" t="s">
        <v>711</v>
      </c>
      <c r="Z89" s="66" t="s">
        <v>711</v>
      </c>
      <c r="AA89" s="66" t="s">
        <v>711</v>
      </c>
      <c r="AB89" s="66" t="s">
        <v>711</v>
      </c>
      <c r="AC89" s="66" t="s">
        <v>711</v>
      </c>
      <c r="AD89" s="66" t="s">
        <v>711</v>
      </c>
      <c r="AE89" s="66" t="s">
        <v>711</v>
      </c>
      <c r="AF89" s="66" t="s">
        <v>711</v>
      </c>
      <c r="AG89" s="66" t="s">
        <v>711</v>
      </c>
      <c r="AH89" s="66" t="s">
        <v>711</v>
      </c>
      <c r="AI89" s="66" t="s">
        <v>711</v>
      </c>
      <c r="AJ89" s="66" t="s">
        <v>711</v>
      </c>
      <c r="AK89" s="66" t="s">
        <v>711</v>
      </c>
      <c r="AL89" s="66" t="s">
        <v>711</v>
      </c>
      <c r="AM89" s="66" t="s">
        <v>711</v>
      </c>
      <c r="AN89" s="66" t="s">
        <v>711</v>
      </c>
      <c r="AO89" s="66" t="s">
        <v>711</v>
      </c>
      <c r="AP89" s="66" t="s">
        <v>711</v>
      </c>
      <c r="AQ89" s="66" t="s">
        <v>711</v>
      </c>
      <c r="AR89" s="66" t="s">
        <v>711</v>
      </c>
      <c r="AS89" s="66" t="s">
        <v>711</v>
      </c>
      <c r="AT89" s="66" t="s">
        <v>711</v>
      </c>
      <c r="AU89" s="66" t="s">
        <v>711</v>
      </c>
      <c r="AV89" s="66" t="s">
        <v>711</v>
      </c>
      <c r="AW89" s="66" t="s">
        <v>711</v>
      </c>
      <c r="AX89" s="66" t="s">
        <v>711</v>
      </c>
      <c r="AY89" s="66" t="s">
        <v>711</v>
      </c>
      <c r="AZ89" s="66" t="s">
        <v>711</v>
      </c>
    </row>
    <row r="90" spans="2:52" ht="62.4" x14ac:dyDescent="0.3">
      <c r="B90" s="32" t="s">
        <v>821</v>
      </c>
      <c r="C90" s="33" t="s">
        <v>822</v>
      </c>
      <c r="D90" s="36" t="s">
        <v>823</v>
      </c>
      <c r="E90" s="66" t="s">
        <v>711</v>
      </c>
      <c r="F90" s="66" t="s">
        <v>711</v>
      </c>
      <c r="G90" s="66" t="s">
        <v>711</v>
      </c>
      <c r="H90" s="66" t="s">
        <v>711</v>
      </c>
      <c r="I90" s="66" t="s">
        <v>711</v>
      </c>
      <c r="J90" s="66" t="s">
        <v>711</v>
      </c>
      <c r="K90" s="66" t="s">
        <v>711</v>
      </c>
      <c r="L90" s="66" t="s">
        <v>711</v>
      </c>
      <c r="M90" s="66" t="s">
        <v>711</v>
      </c>
      <c r="N90" s="66" t="s">
        <v>711</v>
      </c>
      <c r="O90" s="66" t="s">
        <v>711</v>
      </c>
      <c r="P90" s="66" t="s">
        <v>711</v>
      </c>
      <c r="Q90" s="66" t="s">
        <v>711</v>
      </c>
      <c r="R90" s="66" t="s">
        <v>711</v>
      </c>
      <c r="S90" s="66" t="s">
        <v>711</v>
      </c>
      <c r="T90" s="66" t="s">
        <v>711</v>
      </c>
      <c r="U90" s="66" t="s">
        <v>711</v>
      </c>
      <c r="V90" s="66" t="s">
        <v>711</v>
      </c>
      <c r="W90" s="66" t="s">
        <v>711</v>
      </c>
      <c r="X90" s="66" t="s">
        <v>711</v>
      </c>
      <c r="Y90" s="66" t="s">
        <v>711</v>
      </c>
      <c r="Z90" s="66" t="s">
        <v>711</v>
      </c>
      <c r="AA90" s="66" t="s">
        <v>711</v>
      </c>
      <c r="AB90" s="66" t="s">
        <v>711</v>
      </c>
      <c r="AC90" s="66" t="s">
        <v>711</v>
      </c>
      <c r="AD90" s="66" t="s">
        <v>711</v>
      </c>
      <c r="AE90" s="66" t="s">
        <v>711</v>
      </c>
      <c r="AF90" s="66" t="s">
        <v>711</v>
      </c>
      <c r="AG90" s="66" t="s">
        <v>711</v>
      </c>
      <c r="AH90" s="66" t="s">
        <v>711</v>
      </c>
      <c r="AI90" s="66" t="s">
        <v>711</v>
      </c>
      <c r="AJ90" s="66" t="s">
        <v>711</v>
      </c>
      <c r="AK90" s="66" t="s">
        <v>711</v>
      </c>
      <c r="AL90" s="66" t="s">
        <v>711</v>
      </c>
      <c r="AM90" s="66" t="s">
        <v>711</v>
      </c>
      <c r="AN90" s="66" t="s">
        <v>711</v>
      </c>
      <c r="AO90" s="66" t="s">
        <v>711</v>
      </c>
      <c r="AP90" s="66" t="s">
        <v>711</v>
      </c>
      <c r="AQ90" s="66" t="s">
        <v>711</v>
      </c>
      <c r="AR90" s="66" t="s">
        <v>711</v>
      </c>
      <c r="AS90" s="66" t="s">
        <v>711</v>
      </c>
      <c r="AT90" s="66" t="s">
        <v>711</v>
      </c>
      <c r="AU90" s="66" t="s">
        <v>711</v>
      </c>
      <c r="AV90" s="66" t="s">
        <v>711</v>
      </c>
      <c r="AW90" s="66" t="s">
        <v>711</v>
      </c>
      <c r="AX90" s="66" t="s">
        <v>711</v>
      </c>
      <c r="AY90" s="66" t="s">
        <v>711</v>
      </c>
      <c r="AZ90" s="66" t="s">
        <v>711</v>
      </c>
    </row>
    <row r="91" spans="2:52" ht="62.4" x14ac:dyDescent="0.3">
      <c r="B91" s="32" t="s">
        <v>824</v>
      </c>
      <c r="C91" s="33" t="s">
        <v>825</v>
      </c>
      <c r="D91" s="36" t="s">
        <v>826</v>
      </c>
      <c r="E91" s="66" t="s">
        <v>711</v>
      </c>
      <c r="F91" s="66" t="s">
        <v>711</v>
      </c>
      <c r="G91" s="66" t="s">
        <v>711</v>
      </c>
      <c r="H91" s="66" t="s">
        <v>711</v>
      </c>
      <c r="I91" s="66" t="s">
        <v>711</v>
      </c>
      <c r="J91" s="66" t="s">
        <v>711</v>
      </c>
      <c r="K91" s="66" t="s">
        <v>711</v>
      </c>
      <c r="L91" s="66" t="s">
        <v>711</v>
      </c>
      <c r="M91" s="66" t="s">
        <v>711</v>
      </c>
      <c r="N91" s="66" t="s">
        <v>711</v>
      </c>
      <c r="O91" s="66" t="s">
        <v>711</v>
      </c>
      <c r="P91" s="66" t="s">
        <v>711</v>
      </c>
      <c r="Q91" s="66" t="s">
        <v>711</v>
      </c>
      <c r="R91" s="66" t="s">
        <v>711</v>
      </c>
      <c r="S91" s="66" t="s">
        <v>711</v>
      </c>
      <c r="T91" s="66" t="s">
        <v>711</v>
      </c>
      <c r="U91" s="66" t="s">
        <v>711</v>
      </c>
      <c r="V91" s="66" t="s">
        <v>711</v>
      </c>
      <c r="W91" s="66" t="s">
        <v>711</v>
      </c>
      <c r="X91" s="66" t="s">
        <v>711</v>
      </c>
      <c r="Y91" s="66" t="s">
        <v>711</v>
      </c>
      <c r="Z91" s="66" t="s">
        <v>711</v>
      </c>
      <c r="AA91" s="66" t="s">
        <v>711</v>
      </c>
      <c r="AB91" s="66" t="s">
        <v>711</v>
      </c>
      <c r="AC91" s="66" t="s">
        <v>711</v>
      </c>
      <c r="AD91" s="66" t="s">
        <v>711</v>
      </c>
      <c r="AE91" s="66" t="s">
        <v>711</v>
      </c>
      <c r="AF91" s="66" t="s">
        <v>711</v>
      </c>
      <c r="AG91" s="66" t="s">
        <v>711</v>
      </c>
      <c r="AH91" s="66" t="s">
        <v>711</v>
      </c>
      <c r="AI91" s="66" t="s">
        <v>711</v>
      </c>
      <c r="AJ91" s="66" t="s">
        <v>711</v>
      </c>
      <c r="AK91" s="66" t="s">
        <v>711</v>
      </c>
      <c r="AL91" s="66" t="s">
        <v>711</v>
      </c>
      <c r="AM91" s="66" t="s">
        <v>711</v>
      </c>
      <c r="AN91" s="66" t="s">
        <v>711</v>
      </c>
      <c r="AO91" s="66" t="s">
        <v>711</v>
      </c>
      <c r="AP91" s="66" t="s">
        <v>711</v>
      </c>
      <c r="AQ91" s="66" t="s">
        <v>711</v>
      </c>
      <c r="AR91" s="66" t="s">
        <v>711</v>
      </c>
      <c r="AS91" s="66" t="s">
        <v>711</v>
      </c>
      <c r="AT91" s="66" t="s">
        <v>711</v>
      </c>
      <c r="AU91" s="66" t="s">
        <v>711</v>
      </c>
      <c r="AV91" s="66" t="s">
        <v>711</v>
      </c>
      <c r="AW91" s="66" t="s">
        <v>711</v>
      </c>
      <c r="AX91" s="66" t="s">
        <v>711</v>
      </c>
      <c r="AY91" s="66" t="s">
        <v>711</v>
      </c>
      <c r="AZ91" s="66" t="s">
        <v>711</v>
      </c>
    </row>
    <row r="92" spans="2:52" ht="62.4" x14ac:dyDescent="0.3">
      <c r="B92" s="32" t="s">
        <v>827</v>
      </c>
      <c r="C92" s="33" t="s">
        <v>828</v>
      </c>
      <c r="D92" s="36" t="s">
        <v>829</v>
      </c>
      <c r="E92" s="66" t="s">
        <v>711</v>
      </c>
      <c r="F92" s="66" t="s">
        <v>711</v>
      </c>
      <c r="G92" s="66" t="s">
        <v>711</v>
      </c>
      <c r="H92" s="66" t="s">
        <v>711</v>
      </c>
      <c r="I92" s="66" t="s">
        <v>711</v>
      </c>
      <c r="J92" s="66" t="s">
        <v>711</v>
      </c>
      <c r="K92" s="66" t="s">
        <v>711</v>
      </c>
      <c r="L92" s="66" t="s">
        <v>711</v>
      </c>
      <c r="M92" s="66" t="s">
        <v>711</v>
      </c>
      <c r="N92" s="66" t="s">
        <v>711</v>
      </c>
      <c r="O92" s="66" t="s">
        <v>711</v>
      </c>
      <c r="P92" s="66" t="s">
        <v>711</v>
      </c>
      <c r="Q92" s="66" t="s">
        <v>711</v>
      </c>
      <c r="R92" s="66" t="s">
        <v>711</v>
      </c>
      <c r="S92" s="66" t="s">
        <v>711</v>
      </c>
      <c r="T92" s="66" t="s">
        <v>711</v>
      </c>
      <c r="U92" s="66" t="s">
        <v>711</v>
      </c>
      <c r="V92" s="66" t="s">
        <v>711</v>
      </c>
      <c r="W92" s="66" t="s">
        <v>711</v>
      </c>
      <c r="X92" s="66" t="s">
        <v>711</v>
      </c>
      <c r="Y92" s="66" t="s">
        <v>711</v>
      </c>
      <c r="Z92" s="66" t="s">
        <v>711</v>
      </c>
      <c r="AA92" s="66" t="s">
        <v>711</v>
      </c>
      <c r="AB92" s="66" t="s">
        <v>711</v>
      </c>
      <c r="AC92" s="66" t="s">
        <v>711</v>
      </c>
      <c r="AD92" s="66" t="s">
        <v>711</v>
      </c>
      <c r="AE92" s="66" t="s">
        <v>711</v>
      </c>
      <c r="AF92" s="66" t="s">
        <v>711</v>
      </c>
      <c r="AG92" s="66" t="s">
        <v>711</v>
      </c>
      <c r="AH92" s="66" t="s">
        <v>711</v>
      </c>
      <c r="AI92" s="66" t="s">
        <v>711</v>
      </c>
      <c r="AJ92" s="66" t="s">
        <v>711</v>
      </c>
      <c r="AK92" s="66" t="s">
        <v>711</v>
      </c>
      <c r="AL92" s="66" t="s">
        <v>711</v>
      </c>
      <c r="AM92" s="66" t="s">
        <v>711</v>
      </c>
      <c r="AN92" s="66" t="s">
        <v>711</v>
      </c>
      <c r="AO92" s="66" t="s">
        <v>711</v>
      </c>
      <c r="AP92" s="66" t="s">
        <v>711</v>
      </c>
      <c r="AQ92" s="66" t="s">
        <v>711</v>
      </c>
      <c r="AR92" s="66" t="s">
        <v>711</v>
      </c>
      <c r="AS92" s="66" t="s">
        <v>711</v>
      </c>
      <c r="AT92" s="66" t="s">
        <v>711</v>
      </c>
      <c r="AU92" s="66" t="s">
        <v>711</v>
      </c>
      <c r="AV92" s="66" t="s">
        <v>711</v>
      </c>
      <c r="AW92" s="66" t="s">
        <v>711</v>
      </c>
      <c r="AX92" s="66" t="s">
        <v>711</v>
      </c>
      <c r="AY92" s="66" t="s">
        <v>711</v>
      </c>
      <c r="AZ92" s="66" t="s">
        <v>711</v>
      </c>
    </row>
    <row r="93" spans="2:52" ht="62.4" x14ac:dyDescent="0.3">
      <c r="B93" s="32" t="s">
        <v>540</v>
      </c>
      <c r="C93" s="33" t="s">
        <v>830</v>
      </c>
      <c r="D93" s="34" t="s">
        <v>708</v>
      </c>
      <c r="E93" s="66" t="s">
        <v>711</v>
      </c>
      <c r="F93" s="66" t="s">
        <v>711</v>
      </c>
      <c r="G93" s="66" t="s">
        <v>711</v>
      </c>
      <c r="H93" s="66" t="s">
        <v>711</v>
      </c>
      <c r="I93" s="66" t="s">
        <v>711</v>
      </c>
      <c r="J93" s="66" t="s">
        <v>711</v>
      </c>
      <c r="K93" s="66" t="s">
        <v>711</v>
      </c>
      <c r="L93" s="66" t="s">
        <v>711</v>
      </c>
      <c r="M93" s="66" t="s">
        <v>711</v>
      </c>
      <c r="N93" s="66" t="s">
        <v>711</v>
      </c>
      <c r="O93" s="66" t="s">
        <v>711</v>
      </c>
      <c r="P93" s="66" t="s">
        <v>711</v>
      </c>
      <c r="Q93" s="66" t="s">
        <v>711</v>
      </c>
      <c r="R93" s="66" t="s">
        <v>711</v>
      </c>
      <c r="S93" s="66" t="s">
        <v>711</v>
      </c>
      <c r="T93" s="66" t="s">
        <v>711</v>
      </c>
      <c r="U93" s="66" t="s">
        <v>711</v>
      </c>
      <c r="V93" s="66" t="s">
        <v>711</v>
      </c>
      <c r="W93" s="66" t="s">
        <v>711</v>
      </c>
      <c r="X93" s="66" t="s">
        <v>711</v>
      </c>
      <c r="Y93" s="66" t="s">
        <v>711</v>
      </c>
      <c r="Z93" s="66" t="s">
        <v>711</v>
      </c>
      <c r="AA93" s="66" t="s">
        <v>711</v>
      </c>
      <c r="AB93" s="66" t="s">
        <v>711</v>
      </c>
      <c r="AC93" s="66" t="s">
        <v>711</v>
      </c>
      <c r="AD93" s="66" t="s">
        <v>711</v>
      </c>
      <c r="AE93" s="66" t="s">
        <v>711</v>
      </c>
      <c r="AF93" s="66" t="s">
        <v>711</v>
      </c>
      <c r="AG93" s="66" t="s">
        <v>711</v>
      </c>
      <c r="AH93" s="66" t="s">
        <v>711</v>
      </c>
      <c r="AI93" s="66" t="s">
        <v>711</v>
      </c>
      <c r="AJ93" s="66" t="s">
        <v>711</v>
      </c>
      <c r="AK93" s="66" t="s">
        <v>711</v>
      </c>
      <c r="AL93" s="66" t="s">
        <v>711</v>
      </c>
      <c r="AM93" s="66" t="s">
        <v>711</v>
      </c>
      <c r="AN93" s="66" t="s">
        <v>711</v>
      </c>
      <c r="AO93" s="66" t="s">
        <v>711</v>
      </c>
      <c r="AP93" s="66" t="s">
        <v>711</v>
      </c>
      <c r="AQ93" s="66" t="s">
        <v>711</v>
      </c>
      <c r="AR93" s="66" t="s">
        <v>711</v>
      </c>
      <c r="AS93" s="66" t="s">
        <v>711</v>
      </c>
      <c r="AT93" s="66" t="s">
        <v>711</v>
      </c>
      <c r="AU93" s="66" t="s">
        <v>711</v>
      </c>
      <c r="AV93" s="66" t="s">
        <v>711</v>
      </c>
      <c r="AW93" s="66" t="s">
        <v>711</v>
      </c>
      <c r="AX93" s="66" t="s">
        <v>711</v>
      </c>
      <c r="AY93" s="66" t="s">
        <v>711</v>
      </c>
      <c r="AZ93" s="66" t="s">
        <v>711</v>
      </c>
    </row>
    <row r="94" spans="2:52" ht="31.2" x14ac:dyDescent="0.3">
      <c r="B94" s="32" t="s">
        <v>541</v>
      </c>
      <c r="C94" s="33" t="s">
        <v>831</v>
      </c>
      <c r="D94" s="34" t="s">
        <v>708</v>
      </c>
      <c r="E94" s="66" t="s">
        <v>711</v>
      </c>
      <c r="F94" s="66" t="s">
        <v>711</v>
      </c>
      <c r="G94" s="66" t="s">
        <v>711</v>
      </c>
      <c r="H94" s="66" t="s">
        <v>711</v>
      </c>
      <c r="I94" s="66" t="s">
        <v>711</v>
      </c>
      <c r="J94" s="66" t="s">
        <v>711</v>
      </c>
      <c r="K94" s="66" t="s">
        <v>711</v>
      </c>
      <c r="L94" s="66" t="s">
        <v>711</v>
      </c>
      <c r="M94" s="66" t="s">
        <v>711</v>
      </c>
      <c r="N94" s="66" t="s">
        <v>711</v>
      </c>
      <c r="O94" s="66" t="s">
        <v>711</v>
      </c>
      <c r="P94" s="66" t="s">
        <v>711</v>
      </c>
      <c r="Q94" s="66" t="s">
        <v>711</v>
      </c>
      <c r="R94" s="66" t="s">
        <v>711</v>
      </c>
      <c r="S94" s="66" t="s">
        <v>711</v>
      </c>
      <c r="T94" s="66" t="s">
        <v>711</v>
      </c>
      <c r="U94" s="66" t="s">
        <v>711</v>
      </c>
      <c r="V94" s="66" t="s">
        <v>711</v>
      </c>
      <c r="W94" s="66" t="s">
        <v>711</v>
      </c>
      <c r="X94" s="66" t="s">
        <v>711</v>
      </c>
      <c r="Y94" s="66" t="s">
        <v>711</v>
      </c>
      <c r="Z94" s="66" t="s">
        <v>711</v>
      </c>
      <c r="AA94" s="66" t="s">
        <v>711</v>
      </c>
      <c r="AB94" s="66" t="s">
        <v>711</v>
      </c>
      <c r="AC94" s="66" t="s">
        <v>711</v>
      </c>
      <c r="AD94" s="66" t="s">
        <v>711</v>
      </c>
      <c r="AE94" s="66" t="s">
        <v>711</v>
      </c>
      <c r="AF94" s="66" t="s">
        <v>711</v>
      </c>
      <c r="AG94" s="66" t="s">
        <v>711</v>
      </c>
      <c r="AH94" s="66" t="s">
        <v>711</v>
      </c>
      <c r="AI94" s="66" t="s">
        <v>711</v>
      </c>
      <c r="AJ94" s="66" t="s">
        <v>711</v>
      </c>
      <c r="AK94" s="66" t="s">
        <v>711</v>
      </c>
      <c r="AL94" s="66" t="s">
        <v>711</v>
      </c>
      <c r="AM94" s="66" t="s">
        <v>711</v>
      </c>
      <c r="AN94" s="66" t="s">
        <v>711</v>
      </c>
      <c r="AO94" s="66" t="s">
        <v>711</v>
      </c>
      <c r="AP94" s="66" t="s">
        <v>711</v>
      </c>
      <c r="AQ94" s="66" t="s">
        <v>711</v>
      </c>
      <c r="AR94" s="66" t="s">
        <v>711</v>
      </c>
      <c r="AS94" s="66" t="s">
        <v>711</v>
      </c>
      <c r="AT94" s="66" t="s">
        <v>711</v>
      </c>
      <c r="AU94" s="66" t="s">
        <v>711</v>
      </c>
      <c r="AV94" s="66" t="s">
        <v>711</v>
      </c>
      <c r="AW94" s="66" t="s">
        <v>711</v>
      </c>
      <c r="AX94" s="66" t="s">
        <v>711</v>
      </c>
      <c r="AY94" s="66" t="s">
        <v>711</v>
      </c>
      <c r="AZ94" s="66" t="s">
        <v>711</v>
      </c>
    </row>
    <row r="95" spans="2:52" ht="78" x14ac:dyDescent="0.3">
      <c r="B95" s="32" t="s">
        <v>832</v>
      </c>
      <c r="C95" s="39" t="s">
        <v>833</v>
      </c>
      <c r="D95" s="40" t="s">
        <v>834</v>
      </c>
      <c r="E95" s="66" t="s">
        <v>711</v>
      </c>
      <c r="F95" s="66" t="s">
        <v>711</v>
      </c>
      <c r="G95" s="66" t="s">
        <v>711</v>
      </c>
      <c r="H95" s="66" t="s">
        <v>711</v>
      </c>
      <c r="I95" s="66" t="s">
        <v>711</v>
      </c>
      <c r="J95" s="66" t="s">
        <v>711</v>
      </c>
      <c r="K95" s="66" t="s">
        <v>711</v>
      </c>
      <c r="L95" s="66" t="s">
        <v>711</v>
      </c>
      <c r="M95" s="66" t="s">
        <v>711</v>
      </c>
      <c r="N95" s="66" t="s">
        <v>711</v>
      </c>
      <c r="O95" s="66" t="s">
        <v>711</v>
      </c>
      <c r="P95" s="66" t="s">
        <v>711</v>
      </c>
      <c r="Q95" s="66" t="s">
        <v>711</v>
      </c>
      <c r="R95" s="66" t="s">
        <v>711</v>
      </c>
      <c r="S95" s="66" t="s">
        <v>711</v>
      </c>
      <c r="T95" s="66" t="s">
        <v>711</v>
      </c>
      <c r="U95" s="66" t="s">
        <v>711</v>
      </c>
      <c r="V95" s="66" t="s">
        <v>711</v>
      </c>
      <c r="W95" s="66" t="s">
        <v>711</v>
      </c>
      <c r="X95" s="66" t="s">
        <v>711</v>
      </c>
      <c r="Y95" s="66" t="s">
        <v>711</v>
      </c>
      <c r="Z95" s="66" t="s">
        <v>711</v>
      </c>
      <c r="AA95" s="66" t="s">
        <v>711</v>
      </c>
      <c r="AB95" s="66" t="s">
        <v>711</v>
      </c>
      <c r="AC95" s="66" t="s">
        <v>711</v>
      </c>
      <c r="AD95" s="66" t="s">
        <v>711</v>
      </c>
      <c r="AE95" s="66" t="s">
        <v>711</v>
      </c>
      <c r="AF95" s="66" t="s">
        <v>711</v>
      </c>
      <c r="AG95" s="66" t="s">
        <v>711</v>
      </c>
      <c r="AH95" s="66" t="s">
        <v>711</v>
      </c>
      <c r="AI95" s="66" t="s">
        <v>711</v>
      </c>
      <c r="AJ95" s="66" t="s">
        <v>711</v>
      </c>
      <c r="AK95" s="66" t="s">
        <v>711</v>
      </c>
      <c r="AL95" s="66" t="s">
        <v>711</v>
      </c>
      <c r="AM95" s="66" t="s">
        <v>711</v>
      </c>
      <c r="AN95" s="66" t="s">
        <v>711</v>
      </c>
      <c r="AO95" s="66" t="s">
        <v>711</v>
      </c>
      <c r="AP95" s="66" t="s">
        <v>711</v>
      </c>
      <c r="AQ95" s="66" t="s">
        <v>711</v>
      </c>
      <c r="AR95" s="66" t="s">
        <v>711</v>
      </c>
      <c r="AS95" s="66" t="s">
        <v>711</v>
      </c>
      <c r="AT95" s="66" t="s">
        <v>711</v>
      </c>
      <c r="AU95" s="66" t="s">
        <v>711</v>
      </c>
      <c r="AV95" s="66" t="s">
        <v>711</v>
      </c>
      <c r="AW95" s="66" t="s">
        <v>711</v>
      </c>
      <c r="AX95" s="66" t="s">
        <v>711</v>
      </c>
      <c r="AY95" s="66" t="s">
        <v>711</v>
      </c>
      <c r="AZ95" s="66" t="s">
        <v>711</v>
      </c>
    </row>
    <row r="96" spans="2:52" ht="46.8" x14ac:dyDescent="0.3">
      <c r="B96" s="32" t="s">
        <v>835</v>
      </c>
      <c r="C96" s="39" t="s">
        <v>836</v>
      </c>
      <c r="D96" s="40" t="s">
        <v>837</v>
      </c>
      <c r="E96" s="66" t="s">
        <v>711</v>
      </c>
      <c r="F96" s="66" t="s">
        <v>711</v>
      </c>
      <c r="G96" s="66" t="s">
        <v>711</v>
      </c>
      <c r="H96" s="66" t="s">
        <v>711</v>
      </c>
      <c r="I96" s="66" t="s">
        <v>711</v>
      </c>
      <c r="J96" s="66" t="s">
        <v>711</v>
      </c>
      <c r="K96" s="66" t="s">
        <v>711</v>
      </c>
      <c r="L96" s="66" t="s">
        <v>711</v>
      </c>
      <c r="M96" s="66" t="s">
        <v>711</v>
      </c>
      <c r="N96" s="66" t="s">
        <v>711</v>
      </c>
      <c r="O96" s="66" t="s">
        <v>711</v>
      </c>
      <c r="P96" s="66" t="s">
        <v>711</v>
      </c>
      <c r="Q96" s="66" t="s">
        <v>711</v>
      </c>
      <c r="R96" s="66" t="s">
        <v>711</v>
      </c>
      <c r="S96" s="66" t="s">
        <v>711</v>
      </c>
      <c r="T96" s="66" t="s">
        <v>711</v>
      </c>
      <c r="U96" s="66" t="s">
        <v>711</v>
      </c>
      <c r="V96" s="66" t="s">
        <v>711</v>
      </c>
      <c r="W96" s="66" t="s">
        <v>711</v>
      </c>
      <c r="X96" s="66" t="s">
        <v>711</v>
      </c>
      <c r="Y96" s="66" t="s">
        <v>711</v>
      </c>
      <c r="Z96" s="66" t="s">
        <v>711</v>
      </c>
      <c r="AA96" s="66" t="s">
        <v>711</v>
      </c>
      <c r="AB96" s="66" t="s">
        <v>711</v>
      </c>
      <c r="AC96" s="66" t="s">
        <v>711</v>
      </c>
      <c r="AD96" s="66" t="s">
        <v>711</v>
      </c>
      <c r="AE96" s="66" t="s">
        <v>711</v>
      </c>
      <c r="AF96" s="66" t="s">
        <v>711</v>
      </c>
      <c r="AG96" s="66" t="s">
        <v>711</v>
      </c>
      <c r="AH96" s="66" t="s">
        <v>711</v>
      </c>
      <c r="AI96" s="66" t="s">
        <v>711</v>
      </c>
      <c r="AJ96" s="66" t="s">
        <v>711</v>
      </c>
      <c r="AK96" s="66" t="s">
        <v>711</v>
      </c>
      <c r="AL96" s="66" t="s">
        <v>711</v>
      </c>
      <c r="AM96" s="66" t="s">
        <v>711</v>
      </c>
      <c r="AN96" s="66" t="s">
        <v>711</v>
      </c>
      <c r="AO96" s="66" t="s">
        <v>711</v>
      </c>
      <c r="AP96" s="66" t="s">
        <v>711</v>
      </c>
      <c r="AQ96" s="66" t="s">
        <v>711</v>
      </c>
      <c r="AR96" s="66" t="s">
        <v>711</v>
      </c>
      <c r="AS96" s="66" t="s">
        <v>711</v>
      </c>
      <c r="AT96" s="66" t="s">
        <v>711</v>
      </c>
      <c r="AU96" s="66" t="s">
        <v>711</v>
      </c>
      <c r="AV96" s="66" t="s">
        <v>711</v>
      </c>
      <c r="AW96" s="66" t="s">
        <v>711</v>
      </c>
      <c r="AX96" s="66" t="s">
        <v>711</v>
      </c>
      <c r="AY96" s="66" t="s">
        <v>711</v>
      </c>
      <c r="AZ96" s="66" t="s">
        <v>711</v>
      </c>
    </row>
    <row r="97" spans="2:52" ht="46.8" x14ac:dyDescent="0.3">
      <c r="B97" s="32" t="s">
        <v>838</v>
      </c>
      <c r="C97" s="39" t="s">
        <v>839</v>
      </c>
      <c r="D97" s="40" t="s">
        <v>840</v>
      </c>
      <c r="E97" s="66" t="s">
        <v>711</v>
      </c>
      <c r="F97" s="66" t="s">
        <v>711</v>
      </c>
      <c r="G97" s="66" t="s">
        <v>711</v>
      </c>
      <c r="H97" s="66" t="s">
        <v>711</v>
      </c>
      <c r="I97" s="66" t="s">
        <v>711</v>
      </c>
      <c r="J97" s="66" t="s">
        <v>711</v>
      </c>
      <c r="K97" s="66" t="s">
        <v>711</v>
      </c>
      <c r="L97" s="66" t="s">
        <v>711</v>
      </c>
      <c r="M97" s="66" t="s">
        <v>711</v>
      </c>
      <c r="N97" s="66" t="s">
        <v>711</v>
      </c>
      <c r="O97" s="66" t="s">
        <v>711</v>
      </c>
      <c r="P97" s="66" t="s">
        <v>711</v>
      </c>
      <c r="Q97" s="66" t="s">
        <v>711</v>
      </c>
      <c r="R97" s="66" t="s">
        <v>711</v>
      </c>
      <c r="S97" s="66" t="s">
        <v>711</v>
      </c>
      <c r="T97" s="66" t="s">
        <v>711</v>
      </c>
      <c r="U97" s="66" t="s">
        <v>711</v>
      </c>
      <c r="V97" s="66" t="s">
        <v>711</v>
      </c>
      <c r="W97" s="66" t="s">
        <v>711</v>
      </c>
      <c r="X97" s="66" t="s">
        <v>711</v>
      </c>
      <c r="Y97" s="66" t="s">
        <v>711</v>
      </c>
      <c r="Z97" s="66" t="s">
        <v>711</v>
      </c>
      <c r="AA97" s="66" t="s">
        <v>711</v>
      </c>
      <c r="AB97" s="66" t="s">
        <v>711</v>
      </c>
      <c r="AC97" s="66" t="s">
        <v>711</v>
      </c>
      <c r="AD97" s="66" t="s">
        <v>711</v>
      </c>
      <c r="AE97" s="66" t="s">
        <v>711</v>
      </c>
      <c r="AF97" s="66" t="s">
        <v>711</v>
      </c>
      <c r="AG97" s="66" t="s">
        <v>711</v>
      </c>
      <c r="AH97" s="66" t="s">
        <v>711</v>
      </c>
      <c r="AI97" s="66" t="s">
        <v>711</v>
      </c>
      <c r="AJ97" s="66" t="s">
        <v>711</v>
      </c>
      <c r="AK97" s="66" t="s">
        <v>711</v>
      </c>
      <c r="AL97" s="66" t="s">
        <v>711</v>
      </c>
      <c r="AM97" s="66" t="s">
        <v>711</v>
      </c>
      <c r="AN97" s="66" t="s">
        <v>711</v>
      </c>
      <c r="AO97" s="66" t="s">
        <v>711</v>
      </c>
      <c r="AP97" s="66" t="s">
        <v>711</v>
      </c>
      <c r="AQ97" s="66" t="s">
        <v>711</v>
      </c>
      <c r="AR97" s="66" t="s">
        <v>711</v>
      </c>
      <c r="AS97" s="66" t="s">
        <v>711</v>
      </c>
      <c r="AT97" s="66" t="s">
        <v>711</v>
      </c>
      <c r="AU97" s="66" t="s">
        <v>711</v>
      </c>
      <c r="AV97" s="66" t="s">
        <v>711</v>
      </c>
      <c r="AW97" s="66" t="s">
        <v>711</v>
      </c>
      <c r="AX97" s="66" t="s">
        <v>711</v>
      </c>
      <c r="AY97" s="66" t="s">
        <v>711</v>
      </c>
      <c r="AZ97" s="66" t="s">
        <v>711</v>
      </c>
    </row>
    <row r="98" spans="2:52" ht="46.8" x14ac:dyDescent="0.3">
      <c r="B98" s="32" t="s">
        <v>841</v>
      </c>
      <c r="C98" s="39" t="s">
        <v>842</v>
      </c>
      <c r="D98" s="40" t="s">
        <v>843</v>
      </c>
      <c r="E98" s="66" t="s">
        <v>711</v>
      </c>
      <c r="F98" s="66" t="s">
        <v>711</v>
      </c>
      <c r="G98" s="66" t="s">
        <v>711</v>
      </c>
      <c r="H98" s="66" t="s">
        <v>711</v>
      </c>
      <c r="I98" s="66" t="s">
        <v>711</v>
      </c>
      <c r="J98" s="66" t="s">
        <v>711</v>
      </c>
      <c r="K98" s="66" t="s">
        <v>711</v>
      </c>
      <c r="L98" s="66" t="s">
        <v>711</v>
      </c>
      <c r="M98" s="66" t="s">
        <v>711</v>
      </c>
      <c r="N98" s="66" t="s">
        <v>711</v>
      </c>
      <c r="O98" s="66" t="s">
        <v>711</v>
      </c>
      <c r="P98" s="66" t="s">
        <v>711</v>
      </c>
      <c r="Q98" s="66" t="s">
        <v>711</v>
      </c>
      <c r="R98" s="66" t="s">
        <v>711</v>
      </c>
      <c r="S98" s="66" t="s">
        <v>711</v>
      </c>
      <c r="T98" s="66" t="s">
        <v>711</v>
      </c>
      <c r="U98" s="66" t="s">
        <v>711</v>
      </c>
      <c r="V98" s="66" t="s">
        <v>711</v>
      </c>
      <c r="W98" s="66" t="s">
        <v>711</v>
      </c>
      <c r="X98" s="66" t="s">
        <v>711</v>
      </c>
      <c r="Y98" s="66" t="s">
        <v>711</v>
      </c>
      <c r="Z98" s="66" t="s">
        <v>711</v>
      </c>
      <c r="AA98" s="66" t="s">
        <v>711</v>
      </c>
      <c r="AB98" s="66" t="s">
        <v>711</v>
      </c>
      <c r="AC98" s="66" t="s">
        <v>711</v>
      </c>
      <c r="AD98" s="66" t="s">
        <v>711</v>
      </c>
      <c r="AE98" s="66" t="s">
        <v>711</v>
      </c>
      <c r="AF98" s="66" t="s">
        <v>711</v>
      </c>
      <c r="AG98" s="66" t="s">
        <v>711</v>
      </c>
      <c r="AH98" s="66" t="s">
        <v>711</v>
      </c>
      <c r="AI98" s="66" t="s">
        <v>711</v>
      </c>
      <c r="AJ98" s="66" t="s">
        <v>711</v>
      </c>
      <c r="AK98" s="66" t="s">
        <v>711</v>
      </c>
      <c r="AL98" s="66" t="s">
        <v>711</v>
      </c>
      <c r="AM98" s="66" t="s">
        <v>711</v>
      </c>
      <c r="AN98" s="66" t="s">
        <v>711</v>
      </c>
      <c r="AO98" s="66" t="s">
        <v>711</v>
      </c>
      <c r="AP98" s="66" t="s">
        <v>711</v>
      </c>
      <c r="AQ98" s="66" t="s">
        <v>711</v>
      </c>
      <c r="AR98" s="66" t="s">
        <v>711</v>
      </c>
      <c r="AS98" s="66" t="s">
        <v>711</v>
      </c>
      <c r="AT98" s="66" t="s">
        <v>711</v>
      </c>
      <c r="AU98" s="66" t="s">
        <v>711</v>
      </c>
      <c r="AV98" s="66" t="s">
        <v>711</v>
      </c>
      <c r="AW98" s="66" t="s">
        <v>711</v>
      </c>
      <c r="AX98" s="66" t="s">
        <v>711</v>
      </c>
      <c r="AY98" s="66" t="s">
        <v>711</v>
      </c>
      <c r="AZ98" s="66" t="s">
        <v>711</v>
      </c>
    </row>
    <row r="99" spans="2:52" ht="46.8" x14ac:dyDescent="0.3">
      <c r="B99" s="32" t="s">
        <v>844</v>
      </c>
      <c r="C99" s="39" t="s">
        <v>845</v>
      </c>
      <c r="D99" s="40" t="s">
        <v>846</v>
      </c>
      <c r="E99" s="66" t="s">
        <v>711</v>
      </c>
      <c r="F99" s="66" t="s">
        <v>711</v>
      </c>
      <c r="G99" s="66" t="s">
        <v>711</v>
      </c>
      <c r="H99" s="66" t="s">
        <v>711</v>
      </c>
      <c r="I99" s="66" t="s">
        <v>711</v>
      </c>
      <c r="J99" s="66" t="s">
        <v>711</v>
      </c>
      <c r="K99" s="66" t="s">
        <v>711</v>
      </c>
      <c r="L99" s="66" t="s">
        <v>711</v>
      </c>
      <c r="M99" s="66" t="s">
        <v>711</v>
      </c>
      <c r="N99" s="66" t="s">
        <v>711</v>
      </c>
      <c r="O99" s="66" t="s">
        <v>711</v>
      </c>
      <c r="P99" s="66" t="s">
        <v>711</v>
      </c>
      <c r="Q99" s="66" t="s">
        <v>711</v>
      </c>
      <c r="R99" s="66" t="s">
        <v>711</v>
      </c>
      <c r="S99" s="66" t="s">
        <v>711</v>
      </c>
      <c r="T99" s="66" t="s">
        <v>711</v>
      </c>
      <c r="U99" s="66" t="s">
        <v>711</v>
      </c>
      <c r="V99" s="66" t="s">
        <v>711</v>
      </c>
      <c r="W99" s="66" t="s">
        <v>711</v>
      </c>
      <c r="X99" s="66" t="s">
        <v>711</v>
      </c>
      <c r="Y99" s="66" t="s">
        <v>711</v>
      </c>
      <c r="Z99" s="66" t="s">
        <v>711</v>
      </c>
      <c r="AA99" s="66" t="s">
        <v>711</v>
      </c>
      <c r="AB99" s="66" t="s">
        <v>711</v>
      </c>
      <c r="AC99" s="66" t="s">
        <v>711</v>
      </c>
      <c r="AD99" s="66" t="s">
        <v>711</v>
      </c>
      <c r="AE99" s="66" t="s">
        <v>711</v>
      </c>
      <c r="AF99" s="66" t="s">
        <v>711</v>
      </c>
      <c r="AG99" s="66" t="s">
        <v>711</v>
      </c>
      <c r="AH99" s="66" t="s">
        <v>711</v>
      </c>
      <c r="AI99" s="66" t="s">
        <v>711</v>
      </c>
      <c r="AJ99" s="66" t="s">
        <v>711</v>
      </c>
      <c r="AK99" s="66" t="s">
        <v>711</v>
      </c>
      <c r="AL99" s="66" t="s">
        <v>711</v>
      </c>
      <c r="AM99" s="66" t="s">
        <v>711</v>
      </c>
      <c r="AN99" s="66" t="s">
        <v>711</v>
      </c>
      <c r="AO99" s="66" t="s">
        <v>711</v>
      </c>
      <c r="AP99" s="66" t="s">
        <v>711</v>
      </c>
      <c r="AQ99" s="66" t="s">
        <v>711</v>
      </c>
      <c r="AR99" s="66" t="s">
        <v>711</v>
      </c>
      <c r="AS99" s="66" t="s">
        <v>711</v>
      </c>
      <c r="AT99" s="66" t="s">
        <v>711</v>
      </c>
      <c r="AU99" s="66" t="s">
        <v>711</v>
      </c>
      <c r="AV99" s="66" t="s">
        <v>711</v>
      </c>
      <c r="AW99" s="66" t="s">
        <v>711</v>
      </c>
      <c r="AX99" s="66" t="s">
        <v>711</v>
      </c>
      <c r="AY99" s="66" t="s">
        <v>711</v>
      </c>
      <c r="AZ99" s="66" t="s">
        <v>711</v>
      </c>
    </row>
    <row r="100" spans="2:52" ht="46.8" x14ac:dyDescent="0.3">
      <c r="B100" s="32" t="s">
        <v>847</v>
      </c>
      <c r="C100" s="39" t="s">
        <v>848</v>
      </c>
      <c r="D100" s="40" t="s">
        <v>849</v>
      </c>
      <c r="E100" s="66" t="s">
        <v>711</v>
      </c>
      <c r="F100" s="66" t="s">
        <v>711</v>
      </c>
      <c r="G100" s="66" t="s">
        <v>711</v>
      </c>
      <c r="H100" s="66" t="s">
        <v>711</v>
      </c>
      <c r="I100" s="66" t="s">
        <v>711</v>
      </c>
      <c r="J100" s="66" t="s">
        <v>711</v>
      </c>
      <c r="K100" s="66" t="s">
        <v>711</v>
      </c>
      <c r="L100" s="66" t="s">
        <v>711</v>
      </c>
      <c r="M100" s="66" t="s">
        <v>711</v>
      </c>
      <c r="N100" s="66" t="s">
        <v>711</v>
      </c>
      <c r="O100" s="66" t="s">
        <v>711</v>
      </c>
      <c r="P100" s="66" t="s">
        <v>711</v>
      </c>
      <c r="Q100" s="66" t="s">
        <v>711</v>
      </c>
      <c r="R100" s="66" t="s">
        <v>711</v>
      </c>
      <c r="S100" s="66" t="s">
        <v>711</v>
      </c>
      <c r="T100" s="66" t="s">
        <v>711</v>
      </c>
      <c r="U100" s="66" t="s">
        <v>711</v>
      </c>
      <c r="V100" s="66" t="s">
        <v>711</v>
      </c>
      <c r="W100" s="66" t="s">
        <v>711</v>
      </c>
      <c r="X100" s="66" t="s">
        <v>711</v>
      </c>
      <c r="Y100" s="66" t="s">
        <v>711</v>
      </c>
      <c r="Z100" s="66" t="s">
        <v>711</v>
      </c>
      <c r="AA100" s="66" t="s">
        <v>711</v>
      </c>
      <c r="AB100" s="66" t="s">
        <v>711</v>
      </c>
      <c r="AC100" s="66" t="s">
        <v>711</v>
      </c>
      <c r="AD100" s="66" t="s">
        <v>711</v>
      </c>
      <c r="AE100" s="66" t="s">
        <v>711</v>
      </c>
      <c r="AF100" s="66" t="s">
        <v>711</v>
      </c>
      <c r="AG100" s="66" t="s">
        <v>711</v>
      </c>
      <c r="AH100" s="66" t="s">
        <v>711</v>
      </c>
      <c r="AI100" s="66" t="s">
        <v>711</v>
      </c>
      <c r="AJ100" s="66" t="s">
        <v>711</v>
      </c>
      <c r="AK100" s="66" t="s">
        <v>711</v>
      </c>
      <c r="AL100" s="66" t="s">
        <v>711</v>
      </c>
      <c r="AM100" s="66" t="s">
        <v>711</v>
      </c>
      <c r="AN100" s="66" t="s">
        <v>711</v>
      </c>
      <c r="AO100" s="66" t="s">
        <v>711</v>
      </c>
      <c r="AP100" s="66" t="s">
        <v>711</v>
      </c>
      <c r="AQ100" s="66" t="s">
        <v>711</v>
      </c>
      <c r="AR100" s="66" t="s">
        <v>711</v>
      </c>
      <c r="AS100" s="66" t="s">
        <v>711</v>
      </c>
      <c r="AT100" s="66" t="s">
        <v>711</v>
      </c>
      <c r="AU100" s="66" t="s">
        <v>711</v>
      </c>
      <c r="AV100" s="66" t="s">
        <v>711</v>
      </c>
      <c r="AW100" s="66" t="s">
        <v>711</v>
      </c>
      <c r="AX100" s="66" t="s">
        <v>711</v>
      </c>
      <c r="AY100" s="66" t="s">
        <v>711</v>
      </c>
      <c r="AZ100" s="66" t="s">
        <v>711</v>
      </c>
    </row>
    <row r="101" spans="2:52" ht="62.4" x14ac:dyDescent="0.3">
      <c r="B101" s="32" t="s">
        <v>850</v>
      </c>
      <c r="C101" s="39" t="s">
        <v>851</v>
      </c>
      <c r="D101" s="40" t="s">
        <v>852</v>
      </c>
      <c r="E101" s="66" t="s">
        <v>711</v>
      </c>
      <c r="F101" s="66" t="s">
        <v>711</v>
      </c>
      <c r="G101" s="66" t="s">
        <v>711</v>
      </c>
      <c r="H101" s="66" t="s">
        <v>711</v>
      </c>
      <c r="I101" s="66" t="s">
        <v>711</v>
      </c>
      <c r="J101" s="66" t="s">
        <v>711</v>
      </c>
      <c r="K101" s="66" t="s">
        <v>711</v>
      </c>
      <c r="L101" s="66" t="s">
        <v>711</v>
      </c>
      <c r="M101" s="66" t="s">
        <v>711</v>
      </c>
      <c r="N101" s="66" t="s">
        <v>711</v>
      </c>
      <c r="O101" s="66" t="s">
        <v>711</v>
      </c>
      <c r="P101" s="66" t="s">
        <v>711</v>
      </c>
      <c r="Q101" s="66" t="s">
        <v>711</v>
      </c>
      <c r="R101" s="66" t="s">
        <v>711</v>
      </c>
      <c r="S101" s="66" t="s">
        <v>711</v>
      </c>
      <c r="T101" s="66" t="s">
        <v>711</v>
      </c>
      <c r="U101" s="66" t="s">
        <v>711</v>
      </c>
      <c r="V101" s="66" t="s">
        <v>711</v>
      </c>
      <c r="W101" s="66" t="s">
        <v>711</v>
      </c>
      <c r="X101" s="66" t="s">
        <v>711</v>
      </c>
      <c r="Y101" s="66" t="s">
        <v>711</v>
      </c>
      <c r="Z101" s="66" t="s">
        <v>711</v>
      </c>
      <c r="AA101" s="66" t="s">
        <v>711</v>
      </c>
      <c r="AB101" s="66" t="s">
        <v>711</v>
      </c>
      <c r="AC101" s="66" t="s">
        <v>711</v>
      </c>
      <c r="AD101" s="66" t="s">
        <v>711</v>
      </c>
      <c r="AE101" s="66" t="s">
        <v>711</v>
      </c>
      <c r="AF101" s="66" t="s">
        <v>711</v>
      </c>
      <c r="AG101" s="66" t="s">
        <v>711</v>
      </c>
      <c r="AH101" s="66" t="s">
        <v>711</v>
      </c>
      <c r="AI101" s="66" t="s">
        <v>711</v>
      </c>
      <c r="AJ101" s="66" t="s">
        <v>711</v>
      </c>
      <c r="AK101" s="66" t="s">
        <v>711</v>
      </c>
      <c r="AL101" s="66" t="s">
        <v>711</v>
      </c>
      <c r="AM101" s="66" t="s">
        <v>711</v>
      </c>
      <c r="AN101" s="66" t="s">
        <v>711</v>
      </c>
      <c r="AO101" s="66" t="s">
        <v>711</v>
      </c>
      <c r="AP101" s="66" t="s">
        <v>711</v>
      </c>
      <c r="AQ101" s="66" t="s">
        <v>711</v>
      </c>
      <c r="AR101" s="66" t="s">
        <v>711</v>
      </c>
      <c r="AS101" s="66" t="s">
        <v>711</v>
      </c>
      <c r="AT101" s="66" t="s">
        <v>711</v>
      </c>
      <c r="AU101" s="66" t="s">
        <v>711</v>
      </c>
      <c r="AV101" s="66" t="s">
        <v>711</v>
      </c>
      <c r="AW101" s="66" t="s">
        <v>711</v>
      </c>
      <c r="AX101" s="66" t="s">
        <v>711</v>
      </c>
      <c r="AY101" s="66" t="s">
        <v>711</v>
      </c>
      <c r="AZ101" s="66" t="s">
        <v>711</v>
      </c>
    </row>
    <row r="102" spans="2:52" ht="46.8" x14ac:dyDescent="0.3">
      <c r="B102" s="32" t="s">
        <v>853</v>
      </c>
      <c r="C102" s="39" t="s">
        <v>854</v>
      </c>
      <c r="D102" s="40" t="s">
        <v>855</v>
      </c>
      <c r="E102" s="66" t="s">
        <v>711</v>
      </c>
      <c r="F102" s="66" t="s">
        <v>711</v>
      </c>
      <c r="G102" s="66" t="s">
        <v>711</v>
      </c>
      <c r="H102" s="66" t="s">
        <v>711</v>
      </c>
      <c r="I102" s="66" t="s">
        <v>711</v>
      </c>
      <c r="J102" s="66" t="s">
        <v>711</v>
      </c>
      <c r="K102" s="66" t="s">
        <v>711</v>
      </c>
      <c r="L102" s="66" t="s">
        <v>711</v>
      </c>
      <c r="M102" s="66" t="s">
        <v>711</v>
      </c>
      <c r="N102" s="66" t="s">
        <v>711</v>
      </c>
      <c r="O102" s="66" t="s">
        <v>711</v>
      </c>
      <c r="P102" s="66" t="s">
        <v>711</v>
      </c>
      <c r="Q102" s="66" t="s">
        <v>711</v>
      </c>
      <c r="R102" s="66" t="s">
        <v>711</v>
      </c>
      <c r="S102" s="66" t="s">
        <v>711</v>
      </c>
      <c r="T102" s="66" t="s">
        <v>711</v>
      </c>
      <c r="U102" s="66" t="s">
        <v>711</v>
      </c>
      <c r="V102" s="66" t="s">
        <v>711</v>
      </c>
      <c r="W102" s="66" t="s">
        <v>711</v>
      </c>
      <c r="X102" s="66" t="s">
        <v>711</v>
      </c>
      <c r="Y102" s="66" t="s">
        <v>711</v>
      </c>
      <c r="Z102" s="66" t="s">
        <v>711</v>
      </c>
      <c r="AA102" s="66" t="s">
        <v>711</v>
      </c>
      <c r="AB102" s="66" t="s">
        <v>711</v>
      </c>
      <c r="AC102" s="66" t="s">
        <v>711</v>
      </c>
      <c r="AD102" s="66" t="s">
        <v>711</v>
      </c>
      <c r="AE102" s="66" t="s">
        <v>711</v>
      </c>
      <c r="AF102" s="66" t="s">
        <v>711</v>
      </c>
      <c r="AG102" s="66" t="s">
        <v>711</v>
      </c>
      <c r="AH102" s="66" t="s">
        <v>711</v>
      </c>
      <c r="AI102" s="66" t="s">
        <v>711</v>
      </c>
      <c r="AJ102" s="66" t="s">
        <v>711</v>
      </c>
      <c r="AK102" s="66" t="s">
        <v>711</v>
      </c>
      <c r="AL102" s="66" t="s">
        <v>711</v>
      </c>
      <c r="AM102" s="66" t="s">
        <v>711</v>
      </c>
      <c r="AN102" s="66" t="s">
        <v>711</v>
      </c>
      <c r="AO102" s="66" t="s">
        <v>711</v>
      </c>
      <c r="AP102" s="66" t="s">
        <v>711</v>
      </c>
      <c r="AQ102" s="66" t="s">
        <v>711</v>
      </c>
      <c r="AR102" s="66" t="s">
        <v>711</v>
      </c>
      <c r="AS102" s="66" t="s">
        <v>711</v>
      </c>
      <c r="AT102" s="66" t="s">
        <v>711</v>
      </c>
      <c r="AU102" s="66" t="s">
        <v>711</v>
      </c>
      <c r="AV102" s="66" t="s">
        <v>711</v>
      </c>
      <c r="AW102" s="66" t="s">
        <v>711</v>
      </c>
      <c r="AX102" s="66" t="s">
        <v>711</v>
      </c>
      <c r="AY102" s="66" t="s">
        <v>711</v>
      </c>
      <c r="AZ102" s="66" t="s">
        <v>711</v>
      </c>
    </row>
    <row r="103" spans="2:52" ht="93.6" x14ac:dyDescent="0.3">
      <c r="B103" s="32" t="s">
        <v>856</v>
      </c>
      <c r="C103" s="39" t="s">
        <v>857</v>
      </c>
      <c r="D103" s="40" t="s">
        <v>858</v>
      </c>
      <c r="E103" s="66" t="s">
        <v>711</v>
      </c>
      <c r="F103" s="66" t="s">
        <v>711</v>
      </c>
      <c r="G103" s="66" t="s">
        <v>711</v>
      </c>
      <c r="H103" s="66" t="s">
        <v>711</v>
      </c>
      <c r="I103" s="66" t="s">
        <v>711</v>
      </c>
      <c r="J103" s="66" t="s">
        <v>711</v>
      </c>
      <c r="K103" s="66" t="s">
        <v>711</v>
      </c>
      <c r="L103" s="66" t="s">
        <v>711</v>
      </c>
      <c r="M103" s="66" t="s">
        <v>711</v>
      </c>
      <c r="N103" s="66" t="s">
        <v>711</v>
      </c>
      <c r="O103" s="66" t="s">
        <v>711</v>
      </c>
      <c r="P103" s="66" t="s">
        <v>711</v>
      </c>
      <c r="Q103" s="66" t="s">
        <v>711</v>
      </c>
      <c r="R103" s="66" t="s">
        <v>711</v>
      </c>
      <c r="S103" s="66" t="s">
        <v>711</v>
      </c>
      <c r="T103" s="66" t="s">
        <v>711</v>
      </c>
      <c r="U103" s="66" t="s">
        <v>711</v>
      </c>
      <c r="V103" s="66" t="s">
        <v>711</v>
      </c>
      <c r="W103" s="66" t="s">
        <v>711</v>
      </c>
      <c r="X103" s="66" t="s">
        <v>711</v>
      </c>
      <c r="Y103" s="66" t="s">
        <v>711</v>
      </c>
      <c r="Z103" s="66" t="s">
        <v>711</v>
      </c>
      <c r="AA103" s="66" t="s">
        <v>711</v>
      </c>
      <c r="AB103" s="66" t="s">
        <v>711</v>
      </c>
      <c r="AC103" s="66" t="s">
        <v>711</v>
      </c>
      <c r="AD103" s="66" t="s">
        <v>711</v>
      </c>
      <c r="AE103" s="66" t="s">
        <v>711</v>
      </c>
      <c r="AF103" s="66" t="s">
        <v>711</v>
      </c>
      <c r="AG103" s="66" t="s">
        <v>711</v>
      </c>
      <c r="AH103" s="66" t="s">
        <v>711</v>
      </c>
      <c r="AI103" s="66" t="s">
        <v>711</v>
      </c>
      <c r="AJ103" s="66" t="s">
        <v>711</v>
      </c>
      <c r="AK103" s="66" t="s">
        <v>711</v>
      </c>
      <c r="AL103" s="66" t="s">
        <v>711</v>
      </c>
      <c r="AM103" s="66" t="s">
        <v>711</v>
      </c>
      <c r="AN103" s="66" t="s">
        <v>711</v>
      </c>
      <c r="AO103" s="66" t="s">
        <v>711</v>
      </c>
      <c r="AP103" s="66" t="s">
        <v>711</v>
      </c>
      <c r="AQ103" s="66" t="s">
        <v>711</v>
      </c>
      <c r="AR103" s="66" t="s">
        <v>711</v>
      </c>
      <c r="AS103" s="66" t="s">
        <v>711</v>
      </c>
      <c r="AT103" s="66" t="s">
        <v>711</v>
      </c>
      <c r="AU103" s="66" t="s">
        <v>711</v>
      </c>
      <c r="AV103" s="66" t="s">
        <v>711</v>
      </c>
      <c r="AW103" s="66" t="s">
        <v>711</v>
      </c>
      <c r="AX103" s="66" t="s">
        <v>711</v>
      </c>
      <c r="AY103" s="66" t="s">
        <v>711</v>
      </c>
      <c r="AZ103" s="66" t="s">
        <v>711</v>
      </c>
    </row>
    <row r="104" spans="2:52" ht="46.8" x14ac:dyDescent="0.3">
      <c r="B104" s="32" t="s">
        <v>859</v>
      </c>
      <c r="C104" s="39" t="s">
        <v>860</v>
      </c>
      <c r="D104" s="40" t="s">
        <v>861</v>
      </c>
      <c r="E104" s="66" t="s">
        <v>711</v>
      </c>
      <c r="F104" s="66" t="s">
        <v>711</v>
      </c>
      <c r="G104" s="66" t="s">
        <v>711</v>
      </c>
      <c r="H104" s="66" t="s">
        <v>711</v>
      </c>
      <c r="I104" s="66" t="s">
        <v>711</v>
      </c>
      <c r="J104" s="66" t="s">
        <v>711</v>
      </c>
      <c r="K104" s="66" t="s">
        <v>711</v>
      </c>
      <c r="L104" s="66" t="s">
        <v>711</v>
      </c>
      <c r="M104" s="66" t="s">
        <v>711</v>
      </c>
      <c r="N104" s="66" t="s">
        <v>711</v>
      </c>
      <c r="O104" s="66" t="s">
        <v>711</v>
      </c>
      <c r="P104" s="66" t="s">
        <v>711</v>
      </c>
      <c r="Q104" s="66" t="s">
        <v>711</v>
      </c>
      <c r="R104" s="66" t="s">
        <v>711</v>
      </c>
      <c r="S104" s="66" t="s">
        <v>711</v>
      </c>
      <c r="T104" s="66" t="s">
        <v>711</v>
      </c>
      <c r="U104" s="66" t="s">
        <v>711</v>
      </c>
      <c r="V104" s="66" t="s">
        <v>711</v>
      </c>
      <c r="W104" s="66" t="s">
        <v>711</v>
      </c>
      <c r="X104" s="66" t="s">
        <v>711</v>
      </c>
      <c r="Y104" s="66" t="s">
        <v>711</v>
      </c>
      <c r="Z104" s="66" t="s">
        <v>711</v>
      </c>
      <c r="AA104" s="66" t="s">
        <v>711</v>
      </c>
      <c r="AB104" s="66" t="s">
        <v>711</v>
      </c>
      <c r="AC104" s="66" t="s">
        <v>711</v>
      </c>
      <c r="AD104" s="66" t="s">
        <v>711</v>
      </c>
      <c r="AE104" s="66" t="s">
        <v>711</v>
      </c>
      <c r="AF104" s="66" t="s">
        <v>711</v>
      </c>
      <c r="AG104" s="66" t="s">
        <v>711</v>
      </c>
      <c r="AH104" s="66" t="s">
        <v>711</v>
      </c>
      <c r="AI104" s="66" t="s">
        <v>711</v>
      </c>
      <c r="AJ104" s="66" t="s">
        <v>711</v>
      </c>
      <c r="AK104" s="66" t="s">
        <v>711</v>
      </c>
      <c r="AL104" s="66" t="s">
        <v>711</v>
      </c>
      <c r="AM104" s="66" t="s">
        <v>711</v>
      </c>
      <c r="AN104" s="66" t="s">
        <v>711</v>
      </c>
      <c r="AO104" s="66" t="s">
        <v>711</v>
      </c>
      <c r="AP104" s="66" t="s">
        <v>711</v>
      </c>
      <c r="AQ104" s="66" t="s">
        <v>711</v>
      </c>
      <c r="AR104" s="66" t="s">
        <v>711</v>
      </c>
      <c r="AS104" s="66" t="s">
        <v>711</v>
      </c>
      <c r="AT104" s="66" t="s">
        <v>711</v>
      </c>
      <c r="AU104" s="66" t="s">
        <v>711</v>
      </c>
      <c r="AV104" s="66" t="s">
        <v>711</v>
      </c>
      <c r="AW104" s="66" t="s">
        <v>711</v>
      </c>
      <c r="AX104" s="66" t="s">
        <v>711</v>
      </c>
      <c r="AY104" s="66" t="s">
        <v>711</v>
      </c>
      <c r="AZ104" s="66" t="s">
        <v>711</v>
      </c>
    </row>
    <row r="105" spans="2:52" ht="46.8" x14ac:dyDescent="0.3">
      <c r="B105" s="32" t="s">
        <v>862</v>
      </c>
      <c r="C105" s="39" t="s">
        <v>863</v>
      </c>
      <c r="D105" s="40" t="s">
        <v>864</v>
      </c>
      <c r="E105" s="66" t="s">
        <v>711</v>
      </c>
      <c r="F105" s="66" t="s">
        <v>711</v>
      </c>
      <c r="G105" s="66" t="s">
        <v>711</v>
      </c>
      <c r="H105" s="66" t="s">
        <v>711</v>
      </c>
      <c r="I105" s="66" t="s">
        <v>711</v>
      </c>
      <c r="J105" s="66" t="s">
        <v>711</v>
      </c>
      <c r="K105" s="66" t="s">
        <v>711</v>
      </c>
      <c r="L105" s="66" t="s">
        <v>711</v>
      </c>
      <c r="M105" s="66" t="s">
        <v>711</v>
      </c>
      <c r="N105" s="66" t="s">
        <v>711</v>
      </c>
      <c r="O105" s="66" t="s">
        <v>711</v>
      </c>
      <c r="P105" s="66" t="s">
        <v>711</v>
      </c>
      <c r="Q105" s="66" t="s">
        <v>711</v>
      </c>
      <c r="R105" s="66" t="s">
        <v>711</v>
      </c>
      <c r="S105" s="66" t="s">
        <v>711</v>
      </c>
      <c r="T105" s="66" t="s">
        <v>711</v>
      </c>
      <c r="U105" s="66" t="s">
        <v>711</v>
      </c>
      <c r="V105" s="66" t="s">
        <v>711</v>
      </c>
      <c r="W105" s="66" t="s">
        <v>711</v>
      </c>
      <c r="X105" s="66" t="s">
        <v>711</v>
      </c>
      <c r="Y105" s="66" t="s">
        <v>711</v>
      </c>
      <c r="Z105" s="66" t="s">
        <v>711</v>
      </c>
      <c r="AA105" s="66" t="s">
        <v>711</v>
      </c>
      <c r="AB105" s="66" t="s">
        <v>711</v>
      </c>
      <c r="AC105" s="66" t="s">
        <v>711</v>
      </c>
      <c r="AD105" s="66" t="s">
        <v>711</v>
      </c>
      <c r="AE105" s="66" t="s">
        <v>711</v>
      </c>
      <c r="AF105" s="66" t="s">
        <v>711</v>
      </c>
      <c r="AG105" s="66" t="s">
        <v>711</v>
      </c>
      <c r="AH105" s="66" t="s">
        <v>711</v>
      </c>
      <c r="AI105" s="66" t="s">
        <v>711</v>
      </c>
      <c r="AJ105" s="66" t="s">
        <v>711</v>
      </c>
      <c r="AK105" s="66" t="s">
        <v>711</v>
      </c>
      <c r="AL105" s="66" t="s">
        <v>711</v>
      </c>
      <c r="AM105" s="66" t="s">
        <v>711</v>
      </c>
      <c r="AN105" s="66" t="s">
        <v>711</v>
      </c>
      <c r="AO105" s="66" t="s">
        <v>711</v>
      </c>
      <c r="AP105" s="66" t="s">
        <v>711</v>
      </c>
      <c r="AQ105" s="66" t="s">
        <v>711</v>
      </c>
      <c r="AR105" s="66" t="s">
        <v>711</v>
      </c>
      <c r="AS105" s="66" t="s">
        <v>711</v>
      </c>
      <c r="AT105" s="66" t="s">
        <v>711</v>
      </c>
      <c r="AU105" s="66" t="s">
        <v>711</v>
      </c>
      <c r="AV105" s="66" t="s">
        <v>711</v>
      </c>
      <c r="AW105" s="66" t="s">
        <v>711</v>
      </c>
      <c r="AX105" s="66" t="s">
        <v>711</v>
      </c>
      <c r="AY105" s="66" t="s">
        <v>711</v>
      </c>
      <c r="AZ105" s="66" t="s">
        <v>711</v>
      </c>
    </row>
    <row r="106" spans="2:52" ht="46.8" x14ac:dyDescent="0.3">
      <c r="B106" s="32" t="s">
        <v>865</v>
      </c>
      <c r="C106" s="39" t="s">
        <v>866</v>
      </c>
      <c r="D106" s="40" t="s">
        <v>867</v>
      </c>
      <c r="E106" s="66" t="s">
        <v>711</v>
      </c>
      <c r="F106" s="66" t="s">
        <v>711</v>
      </c>
      <c r="G106" s="66" t="s">
        <v>711</v>
      </c>
      <c r="H106" s="66" t="s">
        <v>711</v>
      </c>
      <c r="I106" s="66" t="s">
        <v>711</v>
      </c>
      <c r="J106" s="66" t="s">
        <v>711</v>
      </c>
      <c r="K106" s="66" t="s">
        <v>711</v>
      </c>
      <c r="L106" s="66" t="s">
        <v>711</v>
      </c>
      <c r="M106" s="66" t="s">
        <v>711</v>
      </c>
      <c r="N106" s="66" t="s">
        <v>711</v>
      </c>
      <c r="O106" s="66" t="s">
        <v>711</v>
      </c>
      <c r="P106" s="66" t="s">
        <v>711</v>
      </c>
      <c r="Q106" s="66" t="s">
        <v>711</v>
      </c>
      <c r="R106" s="66" t="s">
        <v>711</v>
      </c>
      <c r="S106" s="66" t="s">
        <v>711</v>
      </c>
      <c r="T106" s="66" t="s">
        <v>711</v>
      </c>
      <c r="U106" s="66" t="s">
        <v>711</v>
      </c>
      <c r="V106" s="66" t="s">
        <v>711</v>
      </c>
      <c r="W106" s="66" t="s">
        <v>711</v>
      </c>
      <c r="X106" s="66" t="s">
        <v>711</v>
      </c>
      <c r="Y106" s="66" t="s">
        <v>711</v>
      </c>
      <c r="Z106" s="66" t="s">
        <v>711</v>
      </c>
      <c r="AA106" s="66" t="s">
        <v>711</v>
      </c>
      <c r="AB106" s="66" t="s">
        <v>711</v>
      </c>
      <c r="AC106" s="66" t="s">
        <v>711</v>
      </c>
      <c r="AD106" s="66" t="s">
        <v>711</v>
      </c>
      <c r="AE106" s="66" t="s">
        <v>711</v>
      </c>
      <c r="AF106" s="66" t="s">
        <v>711</v>
      </c>
      <c r="AG106" s="66" t="s">
        <v>711</v>
      </c>
      <c r="AH106" s="66" t="s">
        <v>711</v>
      </c>
      <c r="AI106" s="66" t="s">
        <v>711</v>
      </c>
      <c r="AJ106" s="66" t="s">
        <v>711</v>
      </c>
      <c r="AK106" s="66" t="s">
        <v>711</v>
      </c>
      <c r="AL106" s="66" t="s">
        <v>711</v>
      </c>
      <c r="AM106" s="66" t="s">
        <v>711</v>
      </c>
      <c r="AN106" s="66" t="s">
        <v>711</v>
      </c>
      <c r="AO106" s="66" t="s">
        <v>711</v>
      </c>
      <c r="AP106" s="66" t="s">
        <v>711</v>
      </c>
      <c r="AQ106" s="66" t="s">
        <v>711</v>
      </c>
      <c r="AR106" s="66" t="s">
        <v>711</v>
      </c>
      <c r="AS106" s="66" t="s">
        <v>711</v>
      </c>
      <c r="AT106" s="66" t="s">
        <v>711</v>
      </c>
      <c r="AU106" s="66" t="s">
        <v>711</v>
      </c>
      <c r="AV106" s="66" t="s">
        <v>711</v>
      </c>
      <c r="AW106" s="66" t="s">
        <v>711</v>
      </c>
      <c r="AX106" s="66" t="s">
        <v>711</v>
      </c>
      <c r="AY106" s="66" t="s">
        <v>711</v>
      </c>
      <c r="AZ106" s="66" t="s">
        <v>711</v>
      </c>
    </row>
    <row r="107" spans="2:52" ht="46.8" x14ac:dyDescent="0.3">
      <c r="B107" s="32" t="s">
        <v>868</v>
      </c>
      <c r="C107" s="39" t="s">
        <v>869</v>
      </c>
      <c r="D107" s="40" t="s">
        <v>870</v>
      </c>
      <c r="E107" s="66" t="s">
        <v>711</v>
      </c>
      <c r="F107" s="66" t="s">
        <v>711</v>
      </c>
      <c r="G107" s="66" t="s">
        <v>711</v>
      </c>
      <c r="H107" s="66" t="s">
        <v>711</v>
      </c>
      <c r="I107" s="66" t="s">
        <v>711</v>
      </c>
      <c r="J107" s="66" t="s">
        <v>711</v>
      </c>
      <c r="K107" s="66" t="s">
        <v>711</v>
      </c>
      <c r="L107" s="66" t="s">
        <v>711</v>
      </c>
      <c r="M107" s="66" t="s">
        <v>711</v>
      </c>
      <c r="N107" s="66" t="s">
        <v>711</v>
      </c>
      <c r="O107" s="66" t="s">
        <v>711</v>
      </c>
      <c r="P107" s="66" t="s">
        <v>711</v>
      </c>
      <c r="Q107" s="66" t="s">
        <v>711</v>
      </c>
      <c r="R107" s="66" t="s">
        <v>711</v>
      </c>
      <c r="S107" s="66" t="s">
        <v>711</v>
      </c>
      <c r="T107" s="66" t="s">
        <v>711</v>
      </c>
      <c r="U107" s="66" t="s">
        <v>711</v>
      </c>
      <c r="V107" s="66" t="s">
        <v>711</v>
      </c>
      <c r="W107" s="66" t="s">
        <v>711</v>
      </c>
      <c r="X107" s="66" t="s">
        <v>711</v>
      </c>
      <c r="Y107" s="66" t="s">
        <v>711</v>
      </c>
      <c r="Z107" s="66" t="s">
        <v>711</v>
      </c>
      <c r="AA107" s="66" t="s">
        <v>711</v>
      </c>
      <c r="AB107" s="66" t="s">
        <v>711</v>
      </c>
      <c r="AC107" s="66" t="s">
        <v>711</v>
      </c>
      <c r="AD107" s="66" t="s">
        <v>711</v>
      </c>
      <c r="AE107" s="66" t="s">
        <v>711</v>
      </c>
      <c r="AF107" s="66" t="s">
        <v>711</v>
      </c>
      <c r="AG107" s="66" t="s">
        <v>711</v>
      </c>
      <c r="AH107" s="66" t="s">
        <v>711</v>
      </c>
      <c r="AI107" s="66" t="s">
        <v>711</v>
      </c>
      <c r="AJ107" s="66" t="s">
        <v>711</v>
      </c>
      <c r="AK107" s="66" t="s">
        <v>711</v>
      </c>
      <c r="AL107" s="66" t="s">
        <v>711</v>
      </c>
      <c r="AM107" s="66" t="s">
        <v>711</v>
      </c>
      <c r="AN107" s="66" t="s">
        <v>711</v>
      </c>
      <c r="AO107" s="66" t="s">
        <v>711</v>
      </c>
      <c r="AP107" s="66" t="s">
        <v>711</v>
      </c>
      <c r="AQ107" s="66" t="s">
        <v>711</v>
      </c>
      <c r="AR107" s="66" t="s">
        <v>711</v>
      </c>
      <c r="AS107" s="66" t="s">
        <v>711</v>
      </c>
      <c r="AT107" s="66" t="s">
        <v>711</v>
      </c>
      <c r="AU107" s="66" t="s">
        <v>711</v>
      </c>
      <c r="AV107" s="66" t="s">
        <v>711</v>
      </c>
      <c r="AW107" s="66" t="s">
        <v>711</v>
      </c>
      <c r="AX107" s="66" t="s">
        <v>711</v>
      </c>
      <c r="AY107" s="66" t="s">
        <v>711</v>
      </c>
      <c r="AZ107" s="66" t="s">
        <v>711</v>
      </c>
    </row>
    <row r="108" spans="2:52" ht="78" x14ac:dyDescent="0.3">
      <c r="B108" s="32" t="s">
        <v>871</v>
      </c>
      <c r="C108" s="39" t="s">
        <v>872</v>
      </c>
      <c r="D108" s="40" t="s">
        <v>873</v>
      </c>
      <c r="E108" s="66" t="s">
        <v>711</v>
      </c>
      <c r="F108" s="66" t="s">
        <v>711</v>
      </c>
      <c r="G108" s="66" t="s">
        <v>711</v>
      </c>
      <c r="H108" s="66" t="s">
        <v>711</v>
      </c>
      <c r="I108" s="66" t="s">
        <v>711</v>
      </c>
      <c r="J108" s="66" t="s">
        <v>711</v>
      </c>
      <c r="K108" s="66" t="s">
        <v>711</v>
      </c>
      <c r="L108" s="66" t="s">
        <v>711</v>
      </c>
      <c r="M108" s="66" t="s">
        <v>711</v>
      </c>
      <c r="N108" s="66" t="s">
        <v>711</v>
      </c>
      <c r="O108" s="66" t="s">
        <v>711</v>
      </c>
      <c r="P108" s="66" t="s">
        <v>711</v>
      </c>
      <c r="Q108" s="66" t="s">
        <v>711</v>
      </c>
      <c r="R108" s="66" t="s">
        <v>711</v>
      </c>
      <c r="S108" s="66" t="s">
        <v>711</v>
      </c>
      <c r="T108" s="66" t="s">
        <v>711</v>
      </c>
      <c r="U108" s="66" t="s">
        <v>711</v>
      </c>
      <c r="V108" s="66" t="s">
        <v>711</v>
      </c>
      <c r="W108" s="66" t="s">
        <v>711</v>
      </c>
      <c r="X108" s="66" t="s">
        <v>711</v>
      </c>
      <c r="Y108" s="66" t="s">
        <v>711</v>
      </c>
      <c r="Z108" s="66" t="s">
        <v>711</v>
      </c>
      <c r="AA108" s="66" t="s">
        <v>711</v>
      </c>
      <c r="AB108" s="66" t="s">
        <v>711</v>
      </c>
      <c r="AC108" s="66" t="s">
        <v>711</v>
      </c>
      <c r="AD108" s="66" t="s">
        <v>711</v>
      </c>
      <c r="AE108" s="66" t="s">
        <v>711</v>
      </c>
      <c r="AF108" s="66" t="s">
        <v>711</v>
      </c>
      <c r="AG108" s="66" t="s">
        <v>711</v>
      </c>
      <c r="AH108" s="66" t="s">
        <v>711</v>
      </c>
      <c r="AI108" s="66" t="s">
        <v>711</v>
      </c>
      <c r="AJ108" s="66" t="s">
        <v>711</v>
      </c>
      <c r="AK108" s="66" t="s">
        <v>711</v>
      </c>
      <c r="AL108" s="66" t="s">
        <v>711</v>
      </c>
      <c r="AM108" s="66" t="s">
        <v>711</v>
      </c>
      <c r="AN108" s="66" t="s">
        <v>711</v>
      </c>
      <c r="AO108" s="66" t="s">
        <v>711</v>
      </c>
      <c r="AP108" s="66" t="s">
        <v>711</v>
      </c>
      <c r="AQ108" s="66" t="s">
        <v>711</v>
      </c>
      <c r="AR108" s="66" t="s">
        <v>711</v>
      </c>
      <c r="AS108" s="66" t="s">
        <v>711</v>
      </c>
      <c r="AT108" s="66" t="s">
        <v>711</v>
      </c>
      <c r="AU108" s="66" t="s">
        <v>711</v>
      </c>
      <c r="AV108" s="66" t="s">
        <v>711</v>
      </c>
      <c r="AW108" s="66" t="s">
        <v>711</v>
      </c>
      <c r="AX108" s="66" t="s">
        <v>711</v>
      </c>
      <c r="AY108" s="66" t="s">
        <v>711</v>
      </c>
      <c r="AZ108" s="66" t="s">
        <v>711</v>
      </c>
    </row>
  </sheetData>
  <mergeCells count="41">
    <mergeCell ref="B18:B21"/>
    <mergeCell ref="C18:C21"/>
    <mergeCell ref="D18:D21"/>
    <mergeCell ref="AO19:AT19"/>
    <mergeCell ref="E20:F20"/>
    <mergeCell ref="G20:H20"/>
    <mergeCell ref="I20:J20"/>
    <mergeCell ref="K20:L20"/>
    <mergeCell ref="M20:N20"/>
    <mergeCell ref="O20:P20"/>
    <mergeCell ref="Q20:R20"/>
    <mergeCell ref="S20:T20"/>
    <mergeCell ref="U20:V20"/>
    <mergeCell ref="AS20:AT20"/>
    <mergeCell ref="W20:X20"/>
    <mergeCell ref="Y20:Z20"/>
    <mergeCell ref="AM20:AN20"/>
    <mergeCell ref="AO20:AP20"/>
    <mergeCell ref="AQ20:AR20"/>
    <mergeCell ref="AU20:AV20"/>
    <mergeCell ref="AA20:AB20"/>
    <mergeCell ref="AC20:AD20"/>
    <mergeCell ref="AE20:AF20"/>
    <mergeCell ref="AG20:AH20"/>
    <mergeCell ref="AI20:AJ20"/>
    <mergeCell ref="AW20:AX20"/>
    <mergeCell ref="AY20:AZ20"/>
    <mergeCell ref="E18:AZ18"/>
    <mergeCell ref="B5:AZ5"/>
    <mergeCell ref="B6:AZ6"/>
    <mergeCell ref="E19:T19"/>
    <mergeCell ref="U19:AD19"/>
    <mergeCell ref="AE19:AJ19"/>
    <mergeCell ref="AK19:AN19"/>
    <mergeCell ref="AU19:AX19"/>
    <mergeCell ref="AY19:AZ19"/>
    <mergeCell ref="Z9:AG9"/>
    <mergeCell ref="Z10:AG10"/>
    <mergeCell ref="Z15:AI15"/>
    <mergeCell ref="Z16:AI16"/>
    <mergeCell ref="AK20:AL2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E1AE-F884-4646-9E37-B277574FFBA6}">
  <sheetPr>
    <tabColor rgb="FF00B0F0"/>
  </sheetPr>
  <dimension ref="B1:R109"/>
  <sheetViews>
    <sheetView topLeftCell="A21" workbookViewId="0">
      <selection activeCell="D113" sqref="D113"/>
    </sheetView>
  </sheetViews>
  <sheetFormatPr defaultRowHeight="14.4" x14ac:dyDescent="0.3"/>
  <cols>
    <col min="1" max="1" width="1.109375" customWidth="1"/>
    <col min="2" max="2" width="7.6640625" customWidth="1"/>
    <col min="3" max="3" width="33.33203125" customWidth="1"/>
    <col min="4" max="4" width="11.109375" customWidth="1"/>
    <col min="5" max="14" width="12.33203125" customWidth="1"/>
  </cols>
  <sheetData>
    <row r="1" spans="2:18" s="2" customFormat="1" ht="15.6" x14ac:dyDescent="0.3">
      <c r="N1" s="1" t="s">
        <v>175</v>
      </c>
    </row>
    <row r="2" spans="2:18" s="2" customFormat="1" ht="15.6" x14ac:dyDescent="0.3">
      <c r="N2" s="1" t="s">
        <v>1</v>
      </c>
    </row>
    <row r="3" spans="2:18" s="2" customFormat="1" ht="15.6" x14ac:dyDescent="0.3">
      <c r="N3" s="1" t="s">
        <v>2</v>
      </c>
    </row>
    <row r="4" spans="2:18" s="2" customFormat="1" ht="15.6" x14ac:dyDescent="0.3">
      <c r="B4" s="3"/>
    </row>
    <row r="5" spans="2:18" s="2" customFormat="1" ht="15.6" x14ac:dyDescent="0.3">
      <c r="B5" s="139" t="s">
        <v>176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2:18" s="2" customFormat="1" ht="15.6" x14ac:dyDescent="0.3">
      <c r="B6" s="139" t="s">
        <v>177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2:18" s="2" customFormat="1" ht="15.6" x14ac:dyDescent="0.3">
      <c r="B7" s="139" t="s">
        <v>178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</row>
    <row r="8" spans="2:18" s="2" customFormat="1" ht="15.6" x14ac:dyDescent="0.3">
      <c r="B8" s="139" t="s">
        <v>179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</row>
    <row r="9" spans="2:18" s="2" customFormat="1" ht="15.6" customHeight="1" x14ac:dyDescent="0.3">
      <c r="G9" s="1" t="s">
        <v>25</v>
      </c>
      <c r="H9" s="11">
        <f>'1'!O8</f>
        <v>2025</v>
      </c>
    </row>
    <row r="10" spans="2:18" s="2" customFormat="1" ht="15.6" customHeight="1" x14ac:dyDescent="0.3">
      <c r="B10" s="3"/>
    </row>
    <row r="11" spans="2:18" s="2" customFormat="1" ht="15.6" customHeight="1" x14ac:dyDescent="0.3">
      <c r="B11" s="3" t="s">
        <v>26</v>
      </c>
      <c r="F11" s="12" t="s">
        <v>27</v>
      </c>
      <c r="G11" s="136" t="str">
        <f>'1'!AF10</f>
        <v>Общество с ограниченной ответственностью "Электросетевая компания "Энергосеть"</v>
      </c>
      <c r="H11" s="136"/>
      <c r="I11" s="136"/>
      <c r="J11" s="136"/>
      <c r="K11" s="136"/>
      <c r="L11" s="136"/>
      <c r="M11" s="136"/>
      <c r="N11" s="136"/>
    </row>
    <row r="12" spans="2:18" s="2" customFormat="1" ht="15.6" customHeight="1" x14ac:dyDescent="0.3">
      <c r="B12" s="3" t="s">
        <v>6</v>
      </c>
      <c r="G12" s="135" t="s">
        <v>30</v>
      </c>
      <c r="H12" s="135"/>
      <c r="I12" s="135"/>
      <c r="J12" s="135"/>
      <c r="K12" s="135"/>
      <c r="L12" s="135"/>
      <c r="M12" s="135"/>
      <c r="N12" s="135"/>
      <c r="Q12" s="14"/>
      <c r="R12" s="14"/>
    </row>
    <row r="13" spans="2:18" s="2" customFormat="1" ht="15.6" customHeight="1" x14ac:dyDescent="0.3">
      <c r="B13" s="3" t="s">
        <v>7</v>
      </c>
    </row>
    <row r="14" spans="2:18" s="2" customFormat="1" ht="15.6" customHeight="1" x14ac:dyDescent="0.3">
      <c r="B14" s="9" t="s">
        <v>29</v>
      </c>
      <c r="G14" s="12" t="s">
        <v>32</v>
      </c>
      <c r="H14" s="10">
        <f>'1'!P13</f>
        <v>2026</v>
      </c>
      <c r="I14" s="2" t="s">
        <v>33</v>
      </c>
    </row>
    <row r="15" spans="2:18" s="2" customFormat="1" ht="15.6" customHeight="1" x14ac:dyDescent="0.3">
      <c r="B15" s="9"/>
    </row>
    <row r="16" spans="2:18" s="2" customFormat="1" ht="15.6" customHeight="1" x14ac:dyDescent="0.3">
      <c r="B16" s="9" t="s">
        <v>31</v>
      </c>
    </row>
    <row r="17" spans="2:16" s="2" customFormat="1" ht="15.6" customHeight="1" x14ac:dyDescent="0.3">
      <c r="C17" s="9"/>
      <c r="F17" s="12" t="s">
        <v>35</v>
      </c>
      <c r="G17" s="144" t="str">
        <f>'1'!AF16</f>
        <v>Распоряжением Министерства ЖКХ и строительства Ульяновской области от 20.11.2025 № 794-од</v>
      </c>
      <c r="H17" s="144"/>
      <c r="I17" s="144"/>
      <c r="J17" s="144"/>
      <c r="K17" s="144"/>
      <c r="L17" s="144"/>
      <c r="M17" s="144"/>
      <c r="N17" s="144"/>
    </row>
    <row r="18" spans="2:16" s="2" customFormat="1" ht="15.6" customHeight="1" x14ac:dyDescent="0.3">
      <c r="C18" s="9" t="s">
        <v>34</v>
      </c>
      <c r="G18" s="135" t="s">
        <v>37</v>
      </c>
      <c r="H18" s="135"/>
      <c r="I18" s="135"/>
      <c r="J18" s="135"/>
      <c r="K18" s="135"/>
      <c r="L18" s="135"/>
      <c r="M18" s="135"/>
      <c r="N18" s="135"/>
      <c r="O18" s="14"/>
      <c r="P18" s="14"/>
    </row>
    <row r="19" spans="2:16" s="7" customFormat="1" ht="13.8" x14ac:dyDescent="0.25"/>
    <row r="20" spans="2:16" ht="141.6" customHeight="1" x14ac:dyDescent="0.3">
      <c r="B20" s="138" t="s">
        <v>8</v>
      </c>
      <c r="C20" s="138" t="s">
        <v>9</v>
      </c>
      <c r="D20" s="138" t="s">
        <v>10</v>
      </c>
      <c r="E20" s="138" t="s">
        <v>180</v>
      </c>
      <c r="F20" s="138" t="s">
        <v>181</v>
      </c>
      <c r="G20" s="138" t="s">
        <v>182</v>
      </c>
      <c r="H20" s="138"/>
      <c r="I20" s="138" t="s">
        <v>183</v>
      </c>
      <c r="J20" s="138"/>
      <c r="K20" s="138" t="s">
        <v>184</v>
      </c>
      <c r="L20" s="138"/>
      <c r="M20" s="138" t="s">
        <v>185</v>
      </c>
      <c r="N20" s="138"/>
    </row>
    <row r="21" spans="2:16" ht="39.6" x14ac:dyDescent="0.3">
      <c r="B21" s="138"/>
      <c r="C21" s="138"/>
      <c r="D21" s="138"/>
      <c r="E21" s="138"/>
      <c r="F21" s="138"/>
      <c r="G21" s="16" t="s">
        <v>186</v>
      </c>
      <c r="H21" s="16" t="s">
        <v>187</v>
      </c>
      <c r="I21" s="16" t="s">
        <v>188</v>
      </c>
      <c r="J21" s="16" t="s">
        <v>189</v>
      </c>
      <c r="K21" s="16" t="s">
        <v>190</v>
      </c>
      <c r="L21" s="16" t="s">
        <v>189</v>
      </c>
      <c r="M21" s="16" t="s">
        <v>191</v>
      </c>
      <c r="N21" s="16" t="s">
        <v>189</v>
      </c>
    </row>
    <row r="22" spans="2:16" x14ac:dyDescent="0.3">
      <c r="B22" s="16">
        <v>1</v>
      </c>
      <c r="C22" s="16">
        <v>2</v>
      </c>
      <c r="D22" s="16">
        <v>3</v>
      </c>
      <c r="E22" s="16">
        <v>4</v>
      </c>
      <c r="F22" s="16">
        <v>5</v>
      </c>
      <c r="G22" s="16">
        <v>6</v>
      </c>
      <c r="H22" s="16">
        <v>7</v>
      </c>
      <c r="I22" s="16">
        <v>8</v>
      </c>
      <c r="J22" s="16">
        <v>9</v>
      </c>
      <c r="K22" s="16">
        <v>10</v>
      </c>
      <c r="L22" s="16">
        <v>11</v>
      </c>
      <c r="M22" s="16">
        <v>12</v>
      </c>
      <c r="N22" s="16">
        <v>13</v>
      </c>
    </row>
    <row r="23" spans="2:16" ht="31.2" x14ac:dyDescent="0.3">
      <c r="B23" s="25" t="s">
        <v>707</v>
      </c>
      <c r="C23" s="26" t="s">
        <v>24</v>
      </c>
      <c r="D23" s="27" t="s">
        <v>708</v>
      </c>
      <c r="E23" s="88" t="s">
        <v>711</v>
      </c>
      <c r="F23" s="88" t="s">
        <v>711</v>
      </c>
      <c r="G23" s="88" t="s">
        <v>711</v>
      </c>
      <c r="H23" s="88" t="s">
        <v>711</v>
      </c>
      <c r="I23" s="88" t="s">
        <v>711</v>
      </c>
      <c r="J23" s="88" t="s">
        <v>711</v>
      </c>
      <c r="K23" s="88" t="s">
        <v>711</v>
      </c>
      <c r="L23" s="88" t="s">
        <v>711</v>
      </c>
      <c r="M23" s="88" t="s">
        <v>711</v>
      </c>
      <c r="N23" s="88" t="s">
        <v>711</v>
      </c>
    </row>
    <row r="24" spans="2:16" ht="31.2" x14ac:dyDescent="0.3">
      <c r="B24" s="25" t="s">
        <v>709</v>
      </c>
      <c r="C24" s="26" t="s">
        <v>710</v>
      </c>
      <c r="D24" s="27" t="s">
        <v>708</v>
      </c>
      <c r="E24" s="88" t="s">
        <v>711</v>
      </c>
      <c r="F24" s="88" t="s">
        <v>711</v>
      </c>
      <c r="G24" s="88" t="s">
        <v>711</v>
      </c>
      <c r="H24" s="88" t="s">
        <v>711</v>
      </c>
      <c r="I24" s="88" t="s">
        <v>711</v>
      </c>
      <c r="J24" s="88" t="s">
        <v>711</v>
      </c>
      <c r="K24" s="88" t="s">
        <v>711</v>
      </c>
      <c r="L24" s="88" t="s">
        <v>711</v>
      </c>
      <c r="M24" s="88" t="s">
        <v>711</v>
      </c>
      <c r="N24" s="88" t="s">
        <v>711</v>
      </c>
    </row>
    <row r="25" spans="2:16" ht="46.8" x14ac:dyDescent="0.3">
      <c r="B25" s="25" t="s">
        <v>712</v>
      </c>
      <c r="C25" s="26" t="s">
        <v>713</v>
      </c>
      <c r="D25" s="27" t="s">
        <v>708</v>
      </c>
      <c r="E25" s="88" t="s">
        <v>711</v>
      </c>
      <c r="F25" s="88" t="s">
        <v>711</v>
      </c>
      <c r="G25" s="88" t="s">
        <v>711</v>
      </c>
      <c r="H25" s="88" t="s">
        <v>711</v>
      </c>
      <c r="I25" s="88" t="s">
        <v>711</v>
      </c>
      <c r="J25" s="88" t="s">
        <v>711</v>
      </c>
      <c r="K25" s="88" t="s">
        <v>711</v>
      </c>
      <c r="L25" s="88" t="s">
        <v>711</v>
      </c>
      <c r="M25" s="88" t="s">
        <v>711</v>
      </c>
      <c r="N25" s="88" t="s">
        <v>711</v>
      </c>
    </row>
    <row r="26" spans="2:16" ht="93.6" x14ac:dyDescent="0.3">
      <c r="B26" s="25" t="s">
        <v>714</v>
      </c>
      <c r="C26" s="26" t="s">
        <v>715</v>
      </c>
      <c r="D26" s="27" t="s">
        <v>708</v>
      </c>
      <c r="E26" s="88" t="s">
        <v>711</v>
      </c>
      <c r="F26" s="88" t="s">
        <v>711</v>
      </c>
      <c r="G26" s="88" t="s">
        <v>711</v>
      </c>
      <c r="H26" s="88" t="s">
        <v>711</v>
      </c>
      <c r="I26" s="88" t="s">
        <v>711</v>
      </c>
      <c r="J26" s="88" t="s">
        <v>711</v>
      </c>
      <c r="K26" s="88" t="s">
        <v>711</v>
      </c>
      <c r="L26" s="88" t="s">
        <v>711</v>
      </c>
      <c r="M26" s="88" t="s">
        <v>711</v>
      </c>
      <c r="N26" s="88" t="s">
        <v>711</v>
      </c>
    </row>
    <row r="27" spans="2:16" ht="46.8" x14ac:dyDescent="0.3">
      <c r="B27" s="25" t="s">
        <v>716</v>
      </c>
      <c r="C27" s="26" t="s">
        <v>717</v>
      </c>
      <c r="D27" s="27" t="s">
        <v>708</v>
      </c>
      <c r="E27" s="88" t="s">
        <v>711</v>
      </c>
      <c r="F27" s="88" t="s">
        <v>711</v>
      </c>
      <c r="G27" s="88" t="s">
        <v>711</v>
      </c>
      <c r="H27" s="88" t="s">
        <v>711</v>
      </c>
      <c r="I27" s="88" t="s">
        <v>711</v>
      </c>
      <c r="J27" s="88" t="s">
        <v>711</v>
      </c>
      <c r="K27" s="88" t="s">
        <v>711</v>
      </c>
      <c r="L27" s="88" t="s">
        <v>711</v>
      </c>
      <c r="M27" s="88" t="s">
        <v>711</v>
      </c>
      <c r="N27" s="88" t="s">
        <v>711</v>
      </c>
    </row>
    <row r="28" spans="2:16" ht="62.4" x14ac:dyDescent="0.3">
      <c r="B28" s="25" t="s">
        <v>718</v>
      </c>
      <c r="C28" s="26" t="s">
        <v>719</v>
      </c>
      <c r="D28" s="27" t="s">
        <v>708</v>
      </c>
      <c r="E28" s="88" t="s">
        <v>711</v>
      </c>
      <c r="F28" s="88" t="s">
        <v>711</v>
      </c>
      <c r="G28" s="88" t="s">
        <v>711</v>
      </c>
      <c r="H28" s="88" t="s">
        <v>711</v>
      </c>
      <c r="I28" s="88" t="s">
        <v>711</v>
      </c>
      <c r="J28" s="88" t="s">
        <v>711</v>
      </c>
      <c r="K28" s="88" t="s">
        <v>711</v>
      </c>
      <c r="L28" s="88" t="s">
        <v>711</v>
      </c>
      <c r="M28" s="88" t="s">
        <v>711</v>
      </c>
      <c r="N28" s="88" t="s">
        <v>711</v>
      </c>
    </row>
    <row r="29" spans="2:16" ht="31.2" x14ac:dyDescent="0.3">
      <c r="B29" s="25" t="s">
        <v>720</v>
      </c>
      <c r="C29" s="26" t="s">
        <v>721</v>
      </c>
      <c r="D29" s="27" t="s">
        <v>708</v>
      </c>
      <c r="E29" s="88" t="s">
        <v>711</v>
      </c>
      <c r="F29" s="88" t="s">
        <v>711</v>
      </c>
      <c r="G29" s="88" t="s">
        <v>711</v>
      </c>
      <c r="H29" s="88" t="s">
        <v>711</v>
      </c>
      <c r="I29" s="88" t="s">
        <v>711</v>
      </c>
      <c r="J29" s="88" t="s">
        <v>711</v>
      </c>
      <c r="K29" s="88" t="s">
        <v>711</v>
      </c>
      <c r="L29" s="88" t="s">
        <v>711</v>
      </c>
      <c r="M29" s="88" t="s">
        <v>711</v>
      </c>
      <c r="N29" s="88" t="s">
        <v>711</v>
      </c>
    </row>
    <row r="30" spans="2:16" ht="15.6" x14ac:dyDescent="0.3">
      <c r="B30" s="25" t="s">
        <v>722</v>
      </c>
      <c r="C30" s="26" t="s">
        <v>533</v>
      </c>
      <c r="D30" s="31" t="s">
        <v>708</v>
      </c>
      <c r="E30" s="88" t="s">
        <v>711</v>
      </c>
      <c r="F30" s="88" t="s">
        <v>711</v>
      </c>
      <c r="G30" s="88" t="s">
        <v>711</v>
      </c>
      <c r="H30" s="88" t="s">
        <v>711</v>
      </c>
      <c r="I30" s="88" t="s">
        <v>711</v>
      </c>
      <c r="J30" s="88" t="s">
        <v>711</v>
      </c>
      <c r="K30" s="88" t="s">
        <v>711</v>
      </c>
      <c r="L30" s="88" t="s">
        <v>711</v>
      </c>
      <c r="M30" s="88" t="s">
        <v>711</v>
      </c>
      <c r="N30" s="88" t="s">
        <v>711</v>
      </c>
    </row>
    <row r="31" spans="2:16" ht="46.8" x14ac:dyDescent="0.3">
      <c r="B31" s="32" t="s">
        <v>534</v>
      </c>
      <c r="C31" s="33" t="s">
        <v>723</v>
      </c>
      <c r="D31" s="34" t="s">
        <v>708</v>
      </c>
      <c r="E31" s="43" t="s">
        <v>711</v>
      </c>
      <c r="F31" s="43" t="s">
        <v>711</v>
      </c>
      <c r="G31" s="43" t="s">
        <v>711</v>
      </c>
      <c r="H31" s="43" t="s">
        <v>711</v>
      </c>
      <c r="I31" s="43" t="s">
        <v>711</v>
      </c>
      <c r="J31" s="43" t="s">
        <v>711</v>
      </c>
      <c r="K31" s="43" t="s">
        <v>711</v>
      </c>
      <c r="L31" s="43" t="s">
        <v>711</v>
      </c>
      <c r="M31" s="43" t="s">
        <v>711</v>
      </c>
      <c r="N31" s="43" t="s">
        <v>711</v>
      </c>
    </row>
    <row r="32" spans="2:16" ht="62.4" x14ac:dyDescent="0.3">
      <c r="B32" s="32" t="s">
        <v>535</v>
      </c>
      <c r="C32" s="33" t="s">
        <v>724</v>
      </c>
      <c r="D32" s="34" t="s">
        <v>708</v>
      </c>
      <c r="E32" s="43" t="s">
        <v>711</v>
      </c>
      <c r="F32" s="43" t="s">
        <v>711</v>
      </c>
      <c r="G32" s="43" t="s">
        <v>711</v>
      </c>
      <c r="H32" s="43" t="s">
        <v>711</v>
      </c>
      <c r="I32" s="43" t="s">
        <v>711</v>
      </c>
      <c r="J32" s="43" t="s">
        <v>711</v>
      </c>
      <c r="K32" s="43" t="s">
        <v>711</v>
      </c>
      <c r="L32" s="43" t="s">
        <v>711</v>
      </c>
      <c r="M32" s="43" t="s">
        <v>711</v>
      </c>
      <c r="N32" s="43" t="s">
        <v>711</v>
      </c>
    </row>
    <row r="33" spans="2:14" ht="78" x14ac:dyDescent="0.3">
      <c r="B33" s="32" t="s">
        <v>437</v>
      </c>
      <c r="C33" s="33" t="s">
        <v>725</v>
      </c>
      <c r="D33" s="34" t="s">
        <v>708</v>
      </c>
      <c r="E33" s="43" t="s">
        <v>711</v>
      </c>
      <c r="F33" s="43" t="s">
        <v>711</v>
      </c>
      <c r="G33" s="43" t="s">
        <v>711</v>
      </c>
      <c r="H33" s="43" t="s">
        <v>711</v>
      </c>
      <c r="I33" s="43" t="s">
        <v>711</v>
      </c>
      <c r="J33" s="43" t="s">
        <v>711</v>
      </c>
      <c r="K33" s="43" t="s">
        <v>711</v>
      </c>
      <c r="L33" s="43" t="s">
        <v>711</v>
      </c>
      <c r="M33" s="43" t="s">
        <v>711</v>
      </c>
      <c r="N33" s="43" t="s">
        <v>711</v>
      </c>
    </row>
    <row r="34" spans="2:14" ht="78" x14ac:dyDescent="0.3">
      <c r="B34" s="32" t="s">
        <v>442</v>
      </c>
      <c r="C34" s="33" t="s">
        <v>726</v>
      </c>
      <c r="D34" s="34" t="s">
        <v>708</v>
      </c>
      <c r="E34" s="43" t="s">
        <v>711</v>
      </c>
      <c r="F34" s="43" t="s">
        <v>711</v>
      </c>
      <c r="G34" s="43" t="s">
        <v>711</v>
      </c>
      <c r="H34" s="43" t="s">
        <v>711</v>
      </c>
      <c r="I34" s="43" t="s">
        <v>711</v>
      </c>
      <c r="J34" s="43" t="s">
        <v>711</v>
      </c>
      <c r="K34" s="43" t="s">
        <v>711</v>
      </c>
      <c r="L34" s="43" t="s">
        <v>711</v>
      </c>
      <c r="M34" s="43" t="s">
        <v>711</v>
      </c>
      <c r="N34" s="43" t="s">
        <v>711</v>
      </c>
    </row>
    <row r="35" spans="2:14" ht="62.4" x14ac:dyDescent="0.3">
      <c r="B35" s="32" t="s">
        <v>444</v>
      </c>
      <c r="C35" s="33" t="s">
        <v>727</v>
      </c>
      <c r="D35" s="34" t="s">
        <v>708</v>
      </c>
      <c r="E35" s="43" t="s">
        <v>711</v>
      </c>
      <c r="F35" s="43" t="s">
        <v>711</v>
      </c>
      <c r="G35" s="43" t="s">
        <v>711</v>
      </c>
      <c r="H35" s="43" t="s">
        <v>711</v>
      </c>
      <c r="I35" s="43" t="s">
        <v>711</v>
      </c>
      <c r="J35" s="43" t="s">
        <v>711</v>
      </c>
      <c r="K35" s="43" t="s">
        <v>711</v>
      </c>
      <c r="L35" s="43" t="s">
        <v>711</v>
      </c>
      <c r="M35" s="43" t="s">
        <v>711</v>
      </c>
      <c r="N35" s="43" t="s">
        <v>711</v>
      </c>
    </row>
    <row r="36" spans="2:14" ht="46.8" x14ac:dyDescent="0.3">
      <c r="B36" s="32" t="s">
        <v>536</v>
      </c>
      <c r="C36" s="33" t="s">
        <v>728</v>
      </c>
      <c r="D36" s="34" t="s">
        <v>708</v>
      </c>
      <c r="E36" s="43" t="s">
        <v>711</v>
      </c>
      <c r="F36" s="43" t="s">
        <v>711</v>
      </c>
      <c r="G36" s="43" t="s">
        <v>711</v>
      </c>
      <c r="H36" s="43" t="s">
        <v>711</v>
      </c>
      <c r="I36" s="43" t="s">
        <v>711</v>
      </c>
      <c r="J36" s="43" t="s">
        <v>711</v>
      </c>
      <c r="K36" s="43" t="s">
        <v>711</v>
      </c>
      <c r="L36" s="43" t="s">
        <v>711</v>
      </c>
      <c r="M36" s="43" t="s">
        <v>711</v>
      </c>
      <c r="N36" s="43" t="s">
        <v>711</v>
      </c>
    </row>
    <row r="37" spans="2:14" ht="78" x14ac:dyDescent="0.3">
      <c r="B37" s="32" t="s">
        <v>465</v>
      </c>
      <c r="C37" s="33" t="s">
        <v>729</v>
      </c>
      <c r="D37" s="36" t="s">
        <v>708</v>
      </c>
      <c r="E37" s="43" t="s">
        <v>711</v>
      </c>
      <c r="F37" s="43" t="s">
        <v>711</v>
      </c>
      <c r="G37" s="43" t="s">
        <v>711</v>
      </c>
      <c r="H37" s="43" t="s">
        <v>711</v>
      </c>
      <c r="I37" s="43" t="s">
        <v>711</v>
      </c>
      <c r="J37" s="43" t="s">
        <v>711</v>
      </c>
      <c r="K37" s="43" t="s">
        <v>711</v>
      </c>
      <c r="L37" s="43" t="s">
        <v>711</v>
      </c>
      <c r="M37" s="43" t="s">
        <v>711</v>
      </c>
      <c r="N37" s="43" t="s">
        <v>711</v>
      </c>
    </row>
    <row r="38" spans="2:14" ht="62.4" x14ac:dyDescent="0.3">
      <c r="B38" s="32" t="s">
        <v>466</v>
      </c>
      <c r="C38" s="33" t="s">
        <v>730</v>
      </c>
      <c r="D38" s="34" t="s">
        <v>708</v>
      </c>
      <c r="E38" s="43" t="s">
        <v>711</v>
      </c>
      <c r="F38" s="43" t="s">
        <v>711</v>
      </c>
      <c r="G38" s="43" t="s">
        <v>711</v>
      </c>
      <c r="H38" s="43" t="s">
        <v>711</v>
      </c>
      <c r="I38" s="43" t="s">
        <v>711</v>
      </c>
      <c r="J38" s="43" t="s">
        <v>711</v>
      </c>
      <c r="K38" s="43" t="s">
        <v>711</v>
      </c>
      <c r="L38" s="43" t="s">
        <v>711</v>
      </c>
      <c r="M38" s="43" t="s">
        <v>711</v>
      </c>
      <c r="N38" s="43" t="s">
        <v>711</v>
      </c>
    </row>
    <row r="39" spans="2:14" ht="62.4" x14ac:dyDescent="0.3">
      <c r="B39" s="32" t="s">
        <v>537</v>
      </c>
      <c r="C39" s="33" t="s">
        <v>731</v>
      </c>
      <c r="D39" s="36" t="s">
        <v>708</v>
      </c>
      <c r="E39" s="43" t="s">
        <v>711</v>
      </c>
      <c r="F39" s="43" t="s">
        <v>711</v>
      </c>
      <c r="G39" s="43" t="s">
        <v>711</v>
      </c>
      <c r="H39" s="43" t="s">
        <v>711</v>
      </c>
      <c r="I39" s="43" t="s">
        <v>711</v>
      </c>
      <c r="J39" s="43" t="s">
        <v>711</v>
      </c>
      <c r="K39" s="43" t="s">
        <v>711</v>
      </c>
      <c r="L39" s="43" t="s">
        <v>711</v>
      </c>
      <c r="M39" s="43" t="s">
        <v>711</v>
      </c>
      <c r="N39" s="43" t="s">
        <v>711</v>
      </c>
    </row>
    <row r="40" spans="2:14" ht="46.8" x14ac:dyDescent="0.3">
      <c r="B40" s="32" t="s">
        <v>732</v>
      </c>
      <c r="C40" s="33" t="s">
        <v>733</v>
      </c>
      <c r="D40" s="34" t="s">
        <v>708</v>
      </c>
      <c r="E40" s="43" t="s">
        <v>711</v>
      </c>
      <c r="F40" s="43" t="s">
        <v>711</v>
      </c>
      <c r="G40" s="43" t="s">
        <v>711</v>
      </c>
      <c r="H40" s="43" t="s">
        <v>711</v>
      </c>
      <c r="I40" s="43" t="s">
        <v>711</v>
      </c>
      <c r="J40" s="43" t="s">
        <v>711</v>
      </c>
      <c r="K40" s="43" t="s">
        <v>711</v>
      </c>
      <c r="L40" s="43" t="s">
        <v>711</v>
      </c>
      <c r="M40" s="43" t="s">
        <v>711</v>
      </c>
      <c r="N40" s="43" t="s">
        <v>711</v>
      </c>
    </row>
    <row r="41" spans="2:14" ht="140.4" x14ac:dyDescent="0.3">
      <c r="B41" s="32" t="s">
        <v>732</v>
      </c>
      <c r="C41" s="33" t="s">
        <v>734</v>
      </c>
      <c r="D41" s="34" t="s">
        <v>708</v>
      </c>
      <c r="E41" s="43" t="s">
        <v>711</v>
      </c>
      <c r="F41" s="43" t="s">
        <v>711</v>
      </c>
      <c r="G41" s="43" t="s">
        <v>711</v>
      </c>
      <c r="H41" s="43" t="s">
        <v>711</v>
      </c>
      <c r="I41" s="43" t="s">
        <v>711</v>
      </c>
      <c r="J41" s="43" t="s">
        <v>711</v>
      </c>
      <c r="K41" s="43" t="s">
        <v>711</v>
      </c>
      <c r="L41" s="43" t="s">
        <v>711</v>
      </c>
      <c r="M41" s="43" t="s">
        <v>711</v>
      </c>
      <c r="N41" s="43" t="s">
        <v>711</v>
      </c>
    </row>
    <row r="42" spans="2:14" ht="124.8" x14ac:dyDescent="0.3">
      <c r="B42" s="32" t="s">
        <v>732</v>
      </c>
      <c r="C42" s="33" t="s">
        <v>735</v>
      </c>
      <c r="D42" s="34" t="s">
        <v>708</v>
      </c>
      <c r="E42" s="43" t="s">
        <v>711</v>
      </c>
      <c r="F42" s="43" t="s">
        <v>711</v>
      </c>
      <c r="G42" s="43" t="s">
        <v>711</v>
      </c>
      <c r="H42" s="43" t="s">
        <v>711</v>
      </c>
      <c r="I42" s="43" t="s">
        <v>711</v>
      </c>
      <c r="J42" s="43" t="s">
        <v>711</v>
      </c>
      <c r="K42" s="43" t="s">
        <v>711</v>
      </c>
      <c r="L42" s="43" t="s">
        <v>711</v>
      </c>
      <c r="M42" s="43" t="s">
        <v>711</v>
      </c>
      <c r="N42" s="43" t="s">
        <v>711</v>
      </c>
    </row>
    <row r="43" spans="2:14" ht="124.8" x14ac:dyDescent="0.3">
      <c r="B43" s="32" t="s">
        <v>732</v>
      </c>
      <c r="C43" s="33" t="s">
        <v>736</v>
      </c>
      <c r="D43" s="34" t="s">
        <v>708</v>
      </c>
      <c r="E43" s="43" t="s">
        <v>711</v>
      </c>
      <c r="F43" s="43" t="s">
        <v>711</v>
      </c>
      <c r="G43" s="43" t="s">
        <v>711</v>
      </c>
      <c r="H43" s="43" t="s">
        <v>711</v>
      </c>
      <c r="I43" s="43" t="s">
        <v>711</v>
      </c>
      <c r="J43" s="43" t="s">
        <v>711</v>
      </c>
      <c r="K43" s="43" t="s">
        <v>711</v>
      </c>
      <c r="L43" s="43" t="s">
        <v>711</v>
      </c>
      <c r="M43" s="43" t="s">
        <v>711</v>
      </c>
      <c r="N43" s="43" t="s">
        <v>711</v>
      </c>
    </row>
    <row r="44" spans="2:14" ht="46.8" x14ac:dyDescent="0.3">
      <c r="B44" s="32" t="s">
        <v>737</v>
      </c>
      <c r="C44" s="33" t="s">
        <v>733</v>
      </c>
      <c r="D44" s="34" t="s">
        <v>708</v>
      </c>
      <c r="E44" s="43" t="s">
        <v>711</v>
      </c>
      <c r="F44" s="43" t="s">
        <v>711</v>
      </c>
      <c r="G44" s="43" t="s">
        <v>711</v>
      </c>
      <c r="H44" s="43" t="s">
        <v>711</v>
      </c>
      <c r="I44" s="43" t="s">
        <v>711</v>
      </c>
      <c r="J44" s="43" t="s">
        <v>711</v>
      </c>
      <c r="K44" s="43" t="s">
        <v>711</v>
      </c>
      <c r="L44" s="43" t="s">
        <v>711</v>
      </c>
      <c r="M44" s="43" t="s">
        <v>711</v>
      </c>
      <c r="N44" s="43" t="s">
        <v>711</v>
      </c>
    </row>
    <row r="45" spans="2:14" ht="140.4" x14ac:dyDescent="0.3">
      <c r="B45" s="32" t="s">
        <v>737</v>
      </c>
      <c r="C45" s="33" t="s">
        <v>734</v>
      </c>
      <c r="D45" s="34" t="s">
        <v>708</v>
      </c>
      <c r="E45" s="43" t="s">
        <v>711</v>
      </c>
      <c r="F45" s="43" t="s">
        <v>711</v>
      </c>
      <c r="G45" s="43" t="s">
        <v>711</v>
      </c>
      <c r="H45" s="43" t="s">
        <v>711</v>
      </c>
      <c r="I45" s="43" t="s">
        <v>711</v>
      </c>
      <c r="J45" s="43" t="s">
        <v>711</v>
      </c>
      <c r="K45" s="43" t="s">
        <v>711</v>
      </c>
      <c r="L45" s="43" t="s">
        <v>711</v>
      </c>
      <c r="M45" s="43" t="s">
        <v>711</v>
      </c>
      <c r="N45" s="43" t="s">
        <v>711</v>
      </c>
    </row>
    <row r="46" spans="2:14" ht="124.8" x14ac:dyDescent="0.3">
      <c r="B46" s="32" t="s">
        <v>737</v>
      </c>
      <c r="C46" s="33" t="s">
        <v>735</v>
      </c>
      <c r="D46" s="34" t="s">
        <v>708</v>
      </c>
      <c r="E46" s="43" t="s">
        <v>711</v>
      </c>
      <c r="F46" s="43" t="s">
        <v>711</v>
      </c>
      <c r="G46" s="43" t="s">
        <v>711</v>
      </c>
      <c r="H46" s="43" t="s">
        <v>711</v>
      </c>
      <c r="I46" s="43" t="s">
        <v>711</v>
      </c>
      <c r="J46" s="43" t="s">
        <v>711</v>
      </c>
      <c r="K46" s="43" t="s">
        <v>711</v>
      </c>
      <c r="L46" s="43" t="s">
        <v>711</v>
      </c>
      <c r="M46" s="43" t="s">
        <v>711</v>
      </c>
      <c r="N46" s="43" t="s">
        <v>711</v>
      </c>
    </row>
    <row r="47" spans="2:14" ht="124.8" x14ac:dyDescent="0.3">
      <c r="B47" s="32" t="s">
        <v>737</v>
      </c>
      <c r="C47" s="33" t="s">
        <v>738</v>
      </c>
      <c r="D47" s="34" t="s">
        <v>708</v>
      </c>
      <c r="E47" s="43" t="s">
        <v>711</v>
      </c>
      <c r="F47" s="43" t="s">
        <v>711</v>
      </c>
      <c r="G47" s="43" t="s">
        <v>711</v>
      </c>
      <c r="H47" s="43" t="s">
        <v>711</v>
      </c>
      <c r="I47" s="43" t="s">
        <v>711</v>
      </c>
      <c r="J47" s="43" t="s">
        <v>711</v>
      </c>
      <c r="K47" s="43" t="s">
        <v>711</v>
      </c>
      <c r="L47" s="43" t="s">
        <v>711</v>
      </c>
      <c r="M47" s="43" t="s">
        <v>711</v>
      </c>
      <c r="N47" s="43" t="s">
        <v>711</v>
      </c>
    </row>
    <row r="48" spans="2:14" ht="124.8" x14ac:dyDescent="0.3">
      <c r="B48" s="32" t="s">
        <v>739</v>
      </c>
      <c r="C48" s="33" t="s">
        <v>740</v>
      </c>
      <c r="D48" s="36" t="s">
        <v>708</v>
      </c>
      <c r="E48" s="43" t="s">
        <v>711</v>
      </c>
      <c r="F48" s="43" t="s">
        <v>711</v>
      </c>
      <c r="G48" s="43" t="s">
        <v>711</v>
      </c>
      <c r="H48" s="43" t="s">
        <v>711</v>
      </c>
      <c r="I48" s="43" t="s">
        <v>711</v>
      </c>
      <c r="J48" s="43" t="s">
        <v>711</v>
      </c>
      <c r="K48" s="43" t="s">
        <v>711</v>
      </c>
      <c r="L48" s="43" t="s">
        <v>711</v>
      </c>
      <c r="M48" s="43" t="s">
        <v>711</v>
      </c>
      <c r="N48" s="43" t="s">
        <v>711</v>
      </c>
    </row>
    <row r="49" spans="2:14" ht="109.2" x14ac:dyDescent="0.3">
      <c r="B49" s="32" t="s">
        <v>741</v>
      </c>
      <c r="C49" s="33" t="s">
        <v>742</v>
      </c>
      <c r="D49" s="34" t="s">
        <v>708</v>
      </c>
      <c r="E49" s="43" t="s">
        <v>711</v>
      </c>
      <c r="F49" s="43" t="s">
        <v>711</v>
      </c>
      <c r="G49" s="43" t="s">
        <v>711</v>
      </c>
      <c r="H49" s="43" t="s">
        <v>711</v>
      </c>
      <c r="I49" s="43" t="s">
        <v>711</v>
      </c>
      <c r="J49" s="43" t="s">
        <v>711</v>
      </c>
      <c r="K49" s="43" t="s">
        <v>711</v>
      </c>
      <c r="L49" s="43" t="s">
        <v>711</v>
      </c>
      <c r="M49" s="43" t="s">
        <v>711</v>
      </c>
      <c r="N49" s="43" t="s">
        <v>711</v>
      </c>
    </row>
    <row r="50" spans="2:14" ht="109.2" x14ac:dyDescent="0.3">
      <c r="B50" s="32" t="s">
        <v>743</v>
      </c>
      <c r="C50" s="33" t="s">
        <v>744</v>
      </c>
      <c r="D50" s="34" t="s">
        <v>708</v>
      </c>
      <c r="E50" s="43" t="s">
        <v>711</v>
      </c>
      <c r="F50" s="43" t="s">
        <v>711</v>
      </c>
      <c r="G50" s="43" t="s">
        <v>711</v>
      </c>
      <c r="H50" s="43" t="s">
        <v>711</v>
      </c>
      <c r="I50" s="43" t="s">
        <v>711</v>
      </c>
      <c r="J50" s="43" t="s">
        <v>711</v>
      </c>
      <c r="K50" s="43" t="s">
        <v>711</v>
      </c>
      <c r="L50" s="43" t="s">
        <v>711</v>
      </c>
      <c r="M50" s="43" t="s">
        <v>711</v>
      </c>
      <c r="N50" s="43" t="s">
        <v>711</v>
      </c>
    </row>
    <row r="51" spans="2:14" ht="46.8" x14ac:dyDescent="0.3">
      <c r="B51" s="32" t="s">
        <v>538</v>
      </c>
      <c r="C51" s="33" t="s">
        <v>745</v>
      </c>
      <c r="D51" s="36" t="s">
        <v>708</v>
      </c>
      <c r="E51" s="43" t="s">
        <v>711</v>
      </c>
      <c r="F51" s="43" t="s">
        <v>711</v>
      </c>
      <c r="G51" s="43" t="s">
        <v>711</v>
      </c>
      <c r="H51" s="43" t="s">
        <v>711</v>
      </c>
      <c r="I51" s="43" t="s">
        <v>711</v>
      </c>
      <c r="J51" s="43" t="s">
        <v>711</v>
      </c>
      <c r="K51" s="43" t="s">
        <v>711</v>
      </c>
      <c r="L51" s="43" t="s">
        <v>711</v>
      </c>
      <c r="M51" s="43" t="s">
        <v>711</v>
      </c>
      <c r="N51" s="43" t="s">
        <v>711</v>
      </c>
    </row>
    <row r="52" spans="2:14" ht="78" x14ac:dyDescent="0.3">
      <c r="B52" s="32" t="s">
        <v>699</v>
      </c>
      <c r="C52" s="33" t="s">
        <v>746</v>
      </c>
      <c r="D52" s="36" t="s">
        <v>708</v>
      </c>
      <c r="E52" s="43" t="s">
        <v>711</v>
      </c>
      <c r="F52" s="43" t="s">
        <v>711</v>
      </c>
      <c r="G52" s="43" t="s">
        <v>711</v>
      </c>
      <c r="H52" s="43" t="s">
        <v>711</v>
      </c>
      <c r="I52" s="43" t="s">
        <v>711</v>
      </c>
      <c r="J52" s="43" t="s">
        <v>711</v>
      </c>
      <c r="K52" s="43" t="s">
        <v>711</v>
      </c>
      <c r="L52" s="43" t="s">
        <v>711</v>
      </c>
      <c r="M52" s="43" t="s">
        <v>711</v>
      </c>
      <c r="N52" s="43" t="s">
        <v>711</v>
      </c>
    </row>
    <row r="53" spans="2:14" ht="46.8" x14ac:dyDescent="0.3">
      <c r="B53" s="32" t="s">
        <v>471</v>
      </c>
      <c r="C53" s="33" t="s">
        <v>747</v>
      </c>
      <c r="D53" s="36" t="s">
        <v>708</v>
      </c>
      <c r="E53" s="43" t="s">
        <v>711</v>
      </c>
      <c r="F53" s="43" t="s">
        <v>711</v>
      </c>
      <c r="G53" s="43" t="s">
        <v>711</v>
      </c>
      <c r="H53" s="43" t="s">
        <v>711</v>
      </c>
      <c r="I53" s="43" t="s">
        <v>711</v>
      </c>
      <c r="J53" s="43" t="s">
        <v>711</v>
      </c>
      <c r="K53" s="43" t="s">
        <v>711</v>
      </c>
      <c r="L53" s="43" t="s">
        <v>711</v>
      </c>
      <c r="M53" s="43" t="s">
        <v>711</v>
      </c>
      <c r="N53" s="43" t="s">
        <v>711</v>
      </c>
    </row>
    <row r="54" spans="2:14" ht="93.6" x14ac:dyDescent="0.3">
      <c r="B54" s="32" t="s">
        <v>473</v>
      </c>
      <c r="C54" s="33" t="s">
        <v>748</v>
      </c>
      <c r="D54" s="36" t="s">
        <v>749</v>
      </c>
      <c r="E54" s="43" t="s">
        <v>711</v>
      </c>
      <c r="F54" s="43" t="s">
        <v>711</v>
      </c>
      <c r="G54" s="43" t="s">
        <v>711</v>
      </c>
      <c r="H54" s="43" t="s">
        <v>711</v>
      </c>
      <c r="I54" s="43" t="s">
        <v>711</v>
      </c>
      <c r="J54" s="43" t="s">
        <v>711</v>
      </c>
      <c r="K54" s="43" t="s">
        <v>711</v>
      </c>
      <c r="L54" s="43" t="s">
        <v>711</v>
      </c>
      <c r="M54" s="43" t="s">
        <v>711</v>
      </c>
      <c r="N54" s="43" t="s">
        <v>711</v>
      </c>
    </row>
    <row r="55" spans="2:14" ht="93.6" x14ac:dyDescent="0.3">
      <c r="B55" s="32" t="s">
        <v>474</v>
      </c>
      <c r="C55" s="33" t="s">
        <v>750</v>
      </c>
      <c r="D55" s="36" t="s">
        <v>751</v>
      </c>
      <c r="E55" s="43" t="s">
        <v>711</v>
      </c>
      <c r="F55" s="43" t="s">
        <v>711</v>
      </c>
      <c r="G55" s="43" t="s">
        <v>711</v>
      </c>
      <c r="H55" s="43" t="s">
        <v>711</v>
      </c>
      <c r="I55" s="43" t="s">
        <v>711</v>
      </c>
      <c r="J55" s="43" t="s">
        <v>711</v>
      </c>
      <c r="K55" s="43" t="s">
        <v>711</v>
      </c>
      <c r="L55" s="43" t="s">
        <v>711</v>
      </c>
      <c r="M55" s="43" t="s">
        <v>711</v>
      </c>
      <c r="N55" s="43" t="s">
        <v>711</v>
      </c>
    </row>
    <row r="56" spans="2:14" ht="109.2" x14ac:dyDescent="0.3">
      <c r="B56" s="32" t="s">
        <v>475</v>
      </c>
      <c r="C56" s="33" t="s">
        <v>752</v>
      </c>
      <c r="D56" s="36" t="s">
        <v>753</v>
      </c>
      <c r="E56" s="43" t="s">
        <v>711</v>
      </c>
      <c r="F56" s="43" t="s">
        <v>711</v>
      </c>
      <c r="G56" s="43" t="s">
        <v>711</v>
      </c>
      <c r="H56" s="43" t="s">
        <v>711</v>
      </c>
      <c r="I56" s="43" t="s">
        <v>711</v>
      </c>
      <c r="J56" s="43" t="s">
        <v>711</v>
      </c>
      <c r="K56" s="43" t="s">
        <v>711</v>
      </c>
      <c r="L56" s="43" t="s">
        <v>711</v>
      </c>
      <c r="M56" s="43" t="s">
        <v>711</v>
      </c>
      <c r="N56" s="43" t="s">
        <v>711</v>
      </c>
    </row>
    <row r="57" spans="2:14" ht="78" x14ac:dyDescent="0.3">
      <c r="B57" s="32" t="s">
        <v>754</v>
      </c>
      <c r="C57" s="33" t="s">
        <v>755</v>
      </c>
      <c r="D57" s="36" t="s">
        <v>756</v>
      </c>
      <c r="E57" s="43" t="s">
        <v>711</v>
      </c>
      <c r="F57" s="43" t="s">
        <v>711</v>
      </c>
      <c r="G57" s="43" t="s">
        <v>711</v>
      </c>
      <c r="H57" s="43" t="s">
        <v>711</v>
      </c>
      <c r="I57" s="43" t="s">
        <v>711</v>
      </c>
      <c r="J57" s="43" t="s">
        <v>711</v>
      </c>
      <c r="K57" s="43" t="s">
        <v>711</v>
      </c>
      <c r="L57" s="43" t="s">
        <v>711</v>
      </c>
      <c r="M57" s="43" t="s">
        <v>711</v>
      </c>
      <c r="N57" s="43" t="s">
        <v>711</v>
      </c>
    </row>
    <row r="58" spans="2:14" ht="109.2" x14ac:dyDescent="0.3">
      <c r="B58" s="32" t="s">
        <v>757</v>
      </c>
      <c r="C58" s="33" t="s">
        <v>758</v>
      </c>
      <c r="D58" s="36" t="s">
        <v>759</v>
      </c>
      <c r="E58" s="43" t="s">
        <v>711</v>
      </c>
      <c r="F58" s="43" t="s">
        <v>711</v>
      </c>
      <c r="G58" s="43" t="s">
        <v>711</v>
      </c>
      <c r="H58" s="43" t="s">
        <v>711</v>
      </c>
      <c r="I58" s="43" t="s">
        <v>711</v>
      </c>
      <c r="J58" s="43" t="s">
        <v>711</v>
      </c>
      <c r="K58" s="43" t="s">
        <v>711</v>
      </c>
      <c r="L58" s="43" t="s">
        <v>711</v>
      </c>
      <c r="M58" s="43" t="s">
        <v>711</v>
      </c>
      <c r="N58" s="43" t="s">
        <v>711</v>
      </c>
    </row>
    <row r="59" spans="2:14" ht="78" x14ac:dyDescent="0.3">
      <c r="B59" s="32" t="s">
        <v>760</v>
      </c>
      <c r="C59" s="33" t="s">
        <v>761</v>
      </c>
      <c r="D59" s="36" t="s">
        <v>762</v>
      </c>
      <c r="E59" s="43" t="s">
        <v>711</v>
      </c>
      <c r="F59" s="43" t="s">
        <v>711</v>
      </c>
      <c r="G59" s="43" t="s">
        <v>711</v>
      </c>
      <c r="H59" s="43" t="s">
        <v>711</v>
      </c>
      <c r="I59" s="43" t="s">
        <v>711</v>
      </c>
      <c r="J59" s="43" t="s">
        <v>711</v>
      </c>
      <c r="K59" s="43" t="s">
        <v>711</v>
      </c>
      <c r="L59" s="43" t="s">
        <v>711</v>
      </c>
      <c r="M59" s="43" t="s">
        <v>711</v>
      </c>
      <c r="N59" s="43" t="s">
        <v>711</v>
      </c>
    </row>
    <row r="60" spans="2:14" ht="78" x14ac:dyDescent="0.3">
      <c r="B60" s="32" t="s">
        <v>763</v>
      </c>
      <c r="C60" s="33" t="s">
        <v>764</v>
      </c>
      <c r="D60" s="36" t="s">
        <v>765</v>
      </c>
      <c r="E60" s="43" t="s">
        <v>711</v>
      </c>
      <c r="F60" s="43" t="s">
        <v>711</v>
      </c>
      <c r="G60" s="43" t="s">
        <v>711</v>
      </c>
      <c r="H60" s="43" t="s">
        <v>711</v>
      </c>
      <c r="I60" s="43" t="s">
        <v>711</v>
      </c>
      <c r="J60" s="43" t="s">
        <v>711</v>
      </c>
      <c r="K60" s="43" t="s">
        <v>711</v>
      </c>
      <c r="L60" s="43" t="s">
        <v>711</v>
      </c>
      <c r="M60" s="43" t="s">
        <v>711</v>
      </c>
      <c r="N60" s="43" t="s">
        <v>711</v>
      </c>
    </row>
    <row r="61" spans="2:14" ht="78" x14ac:dyDescent="0.3">
      <c r="B61" s="32" t="s">
        <v>766</v>
      </c>
      <c r="C61" s="33" t="s">
        <v>767</v>
      </c>
      <c r="D61" s="36" t="s">
        <v>768</v>
      </c>
      <c r="E61" s="43" t="s">
        <v>711</v>
      </c>
      <c r="F61" s="43" t="s">
        <v>711</v>
      </c>
      <c r="G61" s="43" t="s">
        <v>711</v>
      </c>
      <c r="H61" s="43" t="s">
        <v>711</v>
      </c>
      <c r="I61" s="43" t="s">
        <v>711</v>
      </c>
      <c r="J61" s="43" t="s">
        <v>711</v>
      </c>
      <c r="K61" s="43" t="s">
        <v>711</v>
      </c>
      <c r="L61" s="43" t="s">
        <v>711</v>
      </c>
      <c r="M61" s="43" t="s">
        <v>711</v>
      </c>
      <c r="N61" s="43" t="s">
        <v>711</v>
      </c>
    </row>
    <row r="62" spans="2:14" ht="78" x14ac:dyDescent="0.3">
      <c r="B62" s="32" t="s">
        <v>769</v>
      </c>
      <c r="C62" s="33" t="s">
        <v>770</v>
      </c>
      <c r="D62" s="36" t="s">
        <v>771</v>
      </c>
      <c r="E62" s="43" t="s">
        <v>711</v>
      </c>
      <c r="F62" s="43" t="s">
        <v>711</v>
      </c>
      <c r="G62" s="43" t="s">
        <v>711</v>
      </c>
      <c r="H62" s="43" t="s">
        <v>711</v>
      </c>
      <c r="I62" s="43" t="s">
        <v>711</v>
      </c>
      <c r="J62" s="43" t="s">
        <v>711</v>
      </c>
      <c r="K62" s="43" t="s">
        <v>711</v>
      </c>
      <c r="L62" s="43" t="s">
        <v>711</v>
      </c>
      <c r="M62" s="43" t="s">
        <v>711</v>
      </c>
      <c r="N62" s="43" t="s">
        <v>711</v>
      </c>
    </row>
    <row r="63" spans="2:14" ht="78" x14ac:dyDescent="0.3">
      <c r="B63" s="32" t="s">
        <v>772</v>
      </c>
      <c r="C63" s="33" t="s">
        <v>773</v>
      </c>
      <c r="D63" s="36" t="s">
        <v>774</v>
      </c>
      <c r="E63" s="43" t="s">
        <v>711</v>
      </c>
      <c r="F63" s="43" t="s">
        <v>711</v>
      </c>
      <c r="G63" s="43" t="s">
        <v>711</v>
      </c>
      <c r="H63" s="43" t="s">
        <v>711</v>
      </c>
      <c r="I63" s="43" t="s">
        <v>711</v>
      </c>
      <c r="J63" s="43" t="s">
        <v>711</v>
      </c>
      <c r="K63" s="43" t="s">
        <v>711</v>
      </c>
      <c r="L63" s="43" t="s">
        <v>711</v>
      </c>
      <c r="M63" s="43" t="s">
        <v>711</v>
      </c>
      <c r="N63" s="43" t="s">
        <v>711</v>
      </c>
    </row>
    <row r="64" spans="2:14" ht="78" x14ac:dyDescent="0.3">
      <c r="B64" s="32" t="s">
        <v>775</v>
      </c>
      <c r="C64" s="33" t="s">
        <v>776</v>
      </c>
      <c r="D64" s="34" t="s">
        <v>777</v>
      </c>
      <c r="E64" s="43" t="s">
        <v>711</v>
      </c>
      <c r="F64" s="43" t="s">
        <v>711</v>
      </c>
      <c r="G64" s="43" t="s">
        <v>711</v>
      </c>
      <c r="H64" s="43" t="s">
        <v>711</v>
      </c>
      <c r="I64" s="43" t="s">
        <v>711</v>
      </c>
      <c r="J64" s="43" t="s">
        <v>711</v>
      </c>
      <c r="K64" s="43" t="s">
        <v>711</v>
      </c>
      <c r="L64" s="43" t="s">
        <v>711</v>
      </c>
      <c r="M64" s="43" t="s">
        <v>711</v>
      </c>
      <c r="N64" s="43" t="s">
        <v>711</v>
      </c>
    </row>
    <row r="65" spans="2:14" ht="78" x14ac:dyDescent="0.3">
      <c r="B65" s="32" t="s">
        <v>778</v>
      </c>
      <c r="C65" s="33" t="s">
        <v>779</v>
      </c>
      <c r="D65" s="34" t="s">
        <v>780</v>
      </c>
      <c r="E65" s="43" t="s">
        <v>711</v>
      </c>
      <c r="F65" s="43" t="s">
        <v>711</v>
      </c>
      <c r="G65" s="43" t="s">
        <v>711</v>
      </c>
      <c r="H65" s="43" t="s">
        <v>711</v>
      </c>
      <c r="I65" s="43" t="s">
        <v>711</v>
      </c>
      <c r="J65" s="43" t="s">
        <v>711</v>
      </c>
      <c r="K65" s="43" t="s">
        <v>711</v>
      </c>
      <c r="L65" s="43" t="s">
        <v>711</v>
      </c>
      <c r="M65" s="43" t="s">
        <v>711</v>
      </c>
      <c r="N65" s="43" t="s">
        <v>711</v>
      </c>
    </row>
    <row r="66" spans="2:14" ht="93.6" x14ac:dyDescent="0.3">
      <c r="B66" s="32" t="s">
        <v>781</v>
      </c>
      <c r="C66" s="33" t="s">
        <v>782</v>
      </c>
      <c r="D66" s="34" t="s">
        <v>783</v>
      </c>
      <c r="E66" s="43" t="s">
        <v>711</v>
      </c>
      <c r="F66" s="43" t="s">
        <v>711</v>
      </c>
      <c r="G66" s="43" t="s">
        <v>711</v>
      </c>
      <c r="H66" s="43" t="s">
        <v>711</v>
      </c>
      <c r="I66" s="43" t="s">
        <v>711</v>
      </c>
      <c r="J66" s="43" t="s">
        <v>711</v>
      </c>
      <c r="K66" s="43" t="s">
        <v>711</v>
      </c>
      <c r="L66" s="43" t="s">
        <v>711</v>
      </c>
      <c r="M66" s="43" t="s">
        <v>711</v>
      </c>
      <c r="N66" s="43" t="s">
        <v>711</v>
      </c>
    </row>
    <row r="67" spans="2:14" ht="124.8" x14ac:dyDescent="0.3">
      <c r="B67" s="32" t="s">
        <v>784</v>
      </c>
      <c r="C67" s="33" t="s">
        <v>785</v>
      </c>
      <c r="D67" s="34" t="s">
        <v>786</v>
      </c>
      <c r="E67" s="43" t="s">
        <v>711</v>
      </c>
      <c r="F67" s="43" t="s">
        <v>711</v>
      </c>
      <c r="G67" s="43" t="s">
        <v>711</v>
      </c>
      <c r="H67" s="43" t="s">
        <v>711</v>
      </c>
      <c r="I67" s="43" t="s">
        <v>711</v>
      </c>
      <c r="J67" s="43" t="s">
        <v>711</v>
      </c>
      <c r="K67" s="43" t="s">
        <v>711</v>
      </c>
      <c r="L67" s="43" t="s">
        <v>711</v>
      </c>
      <c r="M67" s="43" t="s">
        <v>711</v>
      </c>
      <c r="N67" s="43" t="s">
        <v>711</v>
      </c>
    </row>
    <row r="68" spans="2:14" ht="62.4" x14ac:dyDescent="0.3">
      <c r="B68" s="32" t="s">
        <v>787</v>
      </c>
      <c r="C68" s="33" t="s">
        <v>788</v>
      </c>
      <c r="D68" s="34" t="s">
        <v>789</v>
      </c>
      <c r="E68" s="43" t="s">
        <v>711</v>
      </c>
      <c r="F68" s="43" t="s">
        <v>711</v>
      </c>
      <c r="G68" s="43" t="s">
        <v>711</v>
      </c>
      <c r="H68" s="43" t="s">
        <v>711</v>
      </c>
      <c r="I68" s="43" t="s">
        <v>711</v>
      </c>
      <c r="J68" s="43" t="s">
        <v>711</v>
      </c>
      <c r="K68" s="43" t="s">
        <v>711</v>
      </c>
      <c r="L68" s="43" t="s">
        <v>711</v>
      </c>
      <c r="M68" s="43" t="s">
        <v>711</v>
      </c>
      <c r="N68" s="43" t="s">
        <v>711</v>
      </c>
    </row>
    <row r="69" spans="2:14" ht="78" x14ac:dyDescent="0.3">
      <c r="B69" s="32" t="s">
        <v>476</v>
      </c>
      <c r="C69" s="33" t="s">
        <v>790</v>
      </c>
      <c r="D69" s="36" t="s">
        <v>708</v>
      </c>
      <c r="E69" s="43" t="s">
        <v>711</v>
      </c>
      <c r="F69" s="43" t="s">
        <v>711</v>
      </c>
      <c r="G69" s="43" t="s">
        <v>711</v>
      </c>
      <c r="H69" s="43" t="s">
        <v>711</v>
      </c>
      <c r="I69" s="43" t="s">
        <v>711</v>
      </c>
      <c r="J69" s="43" t="s">
        <v>711</v>
      </c>
      <c r="K69" s="43" t="s">
        <v>711</v>
      </c>
      <c r="L69" s="43" t="s">
        <v>711</v>
      </c>
      <c r="M69" s="43" t="s">
        <v>711</v>
      </c>
      <c r="N69" s="43" t="s">
        <v>711</v>
      </c>
    </row>
    <row r="70" spans="2:14" ht="62.4" x14ac:dyDescent="0.3">
      <c r="B70" s="32" t="s">
        <v>700</v>
      </c>
      <c r="C70" s="33" t="s">
        <v>791</v>
      </c>
      <c r="D70" s="36" t="s">
        <v>708</v>
      </c>
      <c r="E70" s="43" t="s">
        <v>711</v>
      </c>
      <c r="F70" s="43" t="s">
        <v>711</v>
      </c>
      <c r="G70" s="43" t="s">
        <v>711</v>
      </c>
      <c r="H70" s="43" t="s">
        <v>711</v>
      </c>
      <c r="I70" s="43" t="s">
        <v>711</v>
      </c>
      <c r="J70" s="43" t="s">
        <v>711</v>
      </c>
      <c r="K70" s="43" t="s">
        <v>711</v>
      </c>
      <c r="L70" s="43" t="s">
        <v>711</v>
      </c>
      <c r="M70" s="43" t="s">
        <v>711</v>
      </c>
      <c r="N70" s="43" t="s">
        <v>711</v>
      </c>
    </row>
    <row r="71" spans="2:14" ht="46.8" x14ac:dyDescent="0.3">
      <c r="B71" s="32" t="s">
        <v>792</v>
      </c>
      <c r="C71" s="33" t="s">
        <v>793</v>
      </c>
      <c r="D71" s="36" t="s">
        <v>708</v>
      </c>
      <c r="E71" s="43" t="s">
        <v>711</v>
      </c>
      <c r="F71" s="43" t="s">
        <v>711</v>
      </c>
      <c r="G71" s="43" t="s">
        <v>711</v>
      </c>
      <c r="H71" s="43" t="s">
        <v>711</v>
      </c>
      <c r="I71" s="43" t="s">
        <v>711</v>
      </c>
      <c r="J71" s="43" t="s">
        <v>711</v>
      </c>
      <c r="K71" s="43" t="s">
        <v>711</v>
      </c>
      <c r="L71" s="43" t="s">
        <v>711</v>
      </c>
      <c r="M71" s="43" t="s">
        <v>711</v>
      </c>
      <c r="N71" s="43" t="s">
        <v>711</v>
      </c>
    </row>
    <row r="72" spans="2:14" ht="62.4" x14ac:dyDescent="0.3">
      <c r="B72" s="32" t="s">
        <v>794</v>
      </c>
      <c r="C72" s="33" t="s">
        <v>795</v>
      </c>
      <c r="D72" s="34" t="s">
        <v>708</v>
      </c>
      <c r="E72" s="43" t="s">
        <v>711</v>
      </c>
      <c r="F72" s="43" t="s">
        <v>711</v>
      </c>
      <c r="G72" s="43" t="s">
        <v>711</v>
      </c>
      <c r="H72" s="43" t="s">
        <v>711</v>
      </c>
      <c r="I72" s="43" t="s">
        <v>711</v>
      </c>
      <c r="J72" s="43" t="s">
        <v>711</v>
      </c>
      <c r="K72" s="43" t="s">
        <v>711</v>
      </c>
      <c r="L72" s="43" t="s">
        <v>711</v>
      </c>
      <c r="M72" s="43" t="s">
        <v>711</v>
      </c>
      <c r="N72" s="43" t="s">
        <v>711</v>
      </c>
    </row>
    <row r="73" spans="2:14" ht="46.8" x14ac:dyDescent="0.3">
      <c r="B73" s="32" t="s">
        <v>701</v>
      </c>
      <c r="C73" s="33" t="s">
        <v>796</v>
      </c>
      <c r="D73" s="36" t="s">
        <v>708</v>
      </c>
      <c r="E73" s="43" t="s">
        <v>711</v>
      </c>
      <c r="F73" s="43" t="s">
        <v>711</v>
      </c>
      <c r="G73" s="43" t="s">
        <v>711</v>
      </c>
      <c r="H73" s="43" t="s">
        <v>711</v>
      </c>
      <c r="I73" s="43" t="s">
        <v>711</v>
      </c>
      <c r="J73" s="43" t="s">
        <v>711</v>
      </c>
      <c r="K73" s="43" t="s">
        <v>711</v>
      </c>
      <c r="L73" s="43" t="s">
        <v>711</v>
      </c>
      <c r="M73" s="43" t="s">
        <v>711</v>
      </c>
      <c r="N73" s="43" t="s">
        <v>711</v>
      </c>
    </row>
    <row r="74" spans="2:14" ht="46.8" x14ac:dyDescent="0.3">
      <c r="B74" s="32" t="s">
        <v>486</v>
      </c>
      <c r="C74" s="33" t="s">
        <v>797</v>
      </c>
      <c r="D74" s="34" t="s">
        <v>708</v>
      </c>
      <c r="E74" s="43" t="s">
        <v>711</v>
      </c>
      <c r="F74" s="43" t="s">
        <v>711</v>
      </c>
      <c r="G74" s="43" t="s">
        <v>711</v>
      </c>
      <c r="H74" s="43" t="s">
        <v>711</v>
      </c>
      <c r="I74" s="43" t="s">
        <v>711</v>
      </c>
      <c r="J74" s="43" t="s">
        <v>711</v>
      </c>
      <c r="K74" s="43" t="s">
        <v>711</v>
      </c>
      <c r="L74" s="43" t="s">
        <v>711</v>
      </c>
      <c r="M74" s="43" t="s">
        <v>711</v>
      </c>
      <c r="N74" s="43" t="s">
        <v>711</v>
      </c>
    </row>
    <row r="75" spans="2:14" ht="46.8" x14ac:dyDescent="0.3">
      <c r="B75" s="32" t="s">
        <v>489</v>
      </c>
      <c r="C75" s="33" t="s">
        <v>798</v>
      </c>
      <c r="D75" s="34" t="s">
        <v>708</v>
      </c>
      <c r="E75" s="43" t="s">
        <v>711</v>
      </c>
      <c r="F75" s="43" t="s">
        <v>711</v>
      </c>
      <c r="G75" s="43" t="s">
        <v>711</v>
      </c>
      <c r="H75" s="43" t="s">
        <v>711</v>
      </c>
      <c r="I75" s="43" t="s">
        <v>711</v>
      </c>
      <c r="J75" s="43" t="s">
        <v>711</v>
      </c>
      <c r="K75" s="43" t="s">
        <v>711</v>
      </c>
      <c r="L75" s="43" t="s">
        <v>711</v>
      </c>
      <c r="M75" s="43" t="s">
        <v>711</v>
      </c>
      <c r="N75" s="43" t="s">
        <v>711</v>
      </c>
    </row>
    <row r="76" spans="2:14" ht="46.8" x14ac:dyDescent="0.3">
      <c r="B76" s="32" t="s">
        <v>490</v>
      </c>
      <c r="C76" s="33" t="s">
        <v>799</v>
      </c>
      <c r="D76" s="34" t="s">
        <v>708</v>
      </c>
      <c r="E76" s="43" t="s">
        <v>711</v>
      </c>
      <c r="F76" s="43" t="s">
        <v>711</v>
      </c>
      <c r="G76" s="43" t="s">
        <v>711</v>
      </c>
      <c r="H76" s="43" t="s">
        <v>711</v>
      </c>
      <c r="I76" s="43" t="s">
        <v>711</v>
      </c>
      <c r="J76" s="43" t="s">
        <v>711</v>
      </c>
      <c r="K76" s="43" t="s">
        <v>711</v>
      </c>
      <c r="L76" s="43" t="s">
        <v>711</v>
      </c>
      <c r="M76" s="43" t="s">
        <v>711</v>
      </c>
      <c r="N76" s="43" t="s">
        <v>711</v>
      </c>
    </row>
    <row r="77" spans="2:14" ht="46.8" x14ac:dyDescent="0.3">
      <c r="B77" s="32" t="s">
        <v>491</v>
      </c>
      <c r="C77" s="33" t="s">
        <v>800</v>
      </c>
      <c r="D77" s="34" t="s">
        <v>708</v>
      </c>
      <c r="E77" s="43" t="s">
        <v>711</v>
      </c>
      <c r="F77" s="43" t="s">
        <v>711</v>
      </c>
      <c r="G77" s="43" t="s">
        <v>711</v>
      </c>
      <c r="H77" s="43" t="s">
        <v>711</v>
      </c>
      <c r="I77" s="43" t="s">
        <v>711</v>
      </c>
      <c r="J77" s="43" t="s">
        <v>711</v>
      </c>
      <c r="K77" s="43" t="s">
        <v>711</v>
      </c>
      <c r="L77" s="43" t="s">
        <v>711</v>
      </c>
      <c r="M77" s="43" t="s">
        <v>711</v>
      </c>
      <c r="N77" s="43" t="s">
        <v>711</v>
      </c>
    </row>
    <row r="78" spans="2:14" ht="62.4" x14ac:dyDescent="0.3">
      <c r="B78" s="32" t="s">
        <v>492</v>
      </c>
      <c r="C78" s="33" t="s">
        <v>801</v>
      </c>
      <c r="D78" s="34" t="s">
        <v>708</v>
      </c>
      <c r="E78" s="43" t="s">
        <v>711</v>
      </c>
      <c r="F78" s="43" t="s">
        <v>711</v>
      </c>
      <c r="G78" s="43" t="s">
        <v>711</v>
      </c>
      <c r="H78" s="43" t="s">
        <v>711</v>
      </c>
      <c r="I78" s="43" t="s">
        <v>711</v>
      </c>
      <c r="J78" s="43" t="s">
        <v>711</v>
      </c>
      <c r="K78" s="43" t="s">
        <v>711</v>
      </c>
      <c r="L78" s="43" t="s">
        <v>711</v>
      </c>
      <c r="M78" s="43" t="s">
        <v>711</v>
      </c>
      <c r="N78" s="43" t="s">
        <v>711</v>
      </c>
    </row>
    <row r="79" spans="2:14" ht="62.4" x14ac:dyDescent="0.3">
      <c r="B79" s="32" t="s">
        <v>493</v>
      </c>
      <c r="C79" s="33" t="s">
        <v>802</v>
      </c>
      <c r="D79" s="34" t="s">
        <v>708</v>
      </c>
      <c r="E79" s="43" t="s">
        <v>711</v>
      </c>
      <c r="F79" s="43" t="s">
        <v>711</v>
      </c>
      <c r="G79" s="43" t="s">
        <v>711</v>
      </c>
      <c r="H79" s="43" t="s">
        <v>711</v>
      </c>
      <c r="I79" s="43" t="s">
        <v>711</v>
      </c>
      <c r="J79" s="43" t="s">
        <v>711</v>
      </c>
      <c r="K79" s="43" t="s">
        <v>711</v>
      </c>
      <c r="L79" s="43" t="s">
        <v>711</v>
      </c>
      <c r="M79" s="43" t="s">
        <v>711</v>
      </c>
      <c r="N79" s="43" t="s">
        <v>711</v>
      </c>
    </row>
    <row r="80" spans="2:14" ht="62.4" x14ac:dyDescent="0.3">
      <c r="B80" s="32" t="s">
        <v>494</v>
      </c>
      <c r="C80" s="33" t="s">
        <v>803</v>
      </c>
      <c r="D80" s="34" t="s">
        <v>708</v>
      </c>
      <c r="E80" s="43" t="s">
        <v>711</v>
      </c>
      <c r="F80" s="43" t="s">
        <v>711</v>
      </c>
      <c r="G80" s="43" t="s">
        <v>711</v>
      </c>
      <c r="H80" s="43" t="s">
        <v>711</v>
      </c>
      <c r="I80" s="43" t="s">
        <v>711</v>
      </c>
      <c r="J80" s="43" t="s">
        <v>711</v>
      </c>
      <c r="K80" s="43" t="s">
        <v>711</v>
      </c>
      <c r="L80" s="43" t="s">
        <v>711</v>
      </c>
      <c r="M80" s="43" t="s">
        <v>711</v>
      </c>
      <c r="N80" s="43" t="s">
        <v>711</v>
      </c>
    </row>
    <row r="81" spans="2:14" ht="62.4" x14ac:dyDescent="0.3">
      <c r="B81" s="32" t="s">
        <v>804</v>
      </c>
      <c r="C81" s="33" t="s">
        <v>805</v>
      </c>
      <c r="D81" s="34" t="s">
        <v>708</v>
      </c>
      <c r="E81" s="43" t="s">
        <v>711</v>
      </c>
      <c r="F81" s="43" t="s">
        <v>711</v>
      </c>
      <c r="G81" s="43" t="s">
        <v>711</v>
      </c>
      <c r="H81" s="43" t="s">
        <v>711</v>
      </c>
      <c r="I81" s="43" t="s">
        <v>711</v>
      </c>
      <c r="J81" s="43" t="s">
        <v>711</v>
      </c>
      <c r="K81" s="43" t="s">
        <v>711</v>
      </c>
      <c r="L81" s="43" t="s">
        <v>711</v>
      </c>
      <c r="M81" s="43" t="s">
        <v>711</v>
      </c>
      <c r="N81" s="43" t="s">
        <v>711</v>
      </c>
    </row>
    <row r="82" spans="2:14" ht="62.4" x14ac:dyDescent="0.3">
      <c r="B82" s="32" t="s">
        <v>806</v>
      </c>
      <c r="C82" s="33" t="s">
        <v>807</v>
      </c>
      <c r="D82" s="34" t="s">
        <v>708</v>
      </c>
      <c r="E82" s="43" t="s">
        <v>711</v>
      </c>
      <c r="F82" s="43" t="s">
        <v>711</v>
      </c>
      <c r="G82" s="43" t="s">
        <v>711</v>
      </c>
      <c r="H82" s="43" t="s">
        <v>711</v>
      </c>
      <c r="I82" s="43" t="s">
        <v>711</v>
      </c>
      <c r="J82" s="43" t="s">
        <v>711</v>
      </c>
      <c r="K82" s="43" t="s">
        <v>711</v>
      </c>
      <c r="L82" s="43" t="s">
        <v>711</v>
      </c>
      <c r="M82" s="43" t="s">
        <v>711</v>
      </c>
      <c r="N82" s="43" t="s">
        <v>711</v>
      </c>
    </row>
    <row r="83" spans="2:14" ht="46.8" x14ac:dyDescent="0.3">
      <c r="B83" s="32" t="s">
        <v>808</v>
      </c>
      <c r="C83" s="33" t="s">
        <v>809</v>
      </c>
      <c r="D83" s="34" t="s">
        <v>708</v>
      </c>
      <c r="E83" s="43" t="s">
        <v>711</v>
      </c>
      <c r="F83" s="43" t="s">
        <v>711</v>
      </c>
      <c r="G83" s="43" t="s">
        <v>711</v>
      </c>
      <c r="H83" s="43" t="s">
        <v>711</v>
      </c>
      <c r="I83" s="43" t="s">
        <v>711</v>
      </c>
      <c r="J83" s="43" t="s">
        <v>711</v>
      </c>
      <c r="K83" s="43" t="s">
        <v>711</v>
      </c>
      <c r="L83" s="43" t="s">
        <v>711</v>
      </c>
      <c r="M83" s="43" t="s">
        <v>711</v>
      </c>
      <c r="N83" s="43" t="s">
        <v>711</v>
      </c>
    </row>
    <row r="84" spans="2:14" ht="62.4" x14ac:dyDescent="0.3">
      <c r="B84" s="32" t="s">
        <v>810</v>
      </c>
      <c r="C84" s="33" t="s">
        <v>811</v>
      </c>
      <c r="D84" s="34" t="s">
        <v>708</v>
      </c>
      <c r="E84" s="43" t="s">
        <v>711</v>
      </c>
      <c r="F84" s="43" t="s">
        <v>711</v>
      </c>
      <c r="G84" s="43" t="s">
        <v>711</v>
      </c>
      <c r="H84" s="43" t="s">
        <v>711</v>
      </c>
      <c r="I84" s="43" t="s">
        <v>711</v>
      </c>
      <c r="J84" s="43" t="s">
        <v>711</v>
      </c>
      <c r="K84" s="43" t="s">
        <v>711</v>
      </c>
      <c r="L84" s="43" t="s">
        <v>711</v>
      </c>
      <c r="M84" s="43" t="s">
        <v>711</v>
      </c>
      <c r="N84" s="43" t="s">
        <v>711</v>
      </c>
    </row>
    <row r="85" spans="2:14" ht="93.6" x14ac:dyDescent="0.3">
      <c r="B85" s="32" t="s">
        <v>539</v>
      </c>
      <c r="C85" s="33" t="s">
        <v>812</v>
      </c>
      <c r="D85" s="36" t="s">
        <v>708</v>
      </c>
      <c r="E85" s="43" t="s">
        <v>711</v>
      </c>
      <c r="F85" s="43" t="s">
        <v>711</v>
      </c>
      <c r="G85" s="43" t="s">
        <v>711</v>
      </c>
      <c r="H85" s="43" t="s">
        <v>711</v>
      </c>
      <c r="I85" s="43" t="s">
        <v>711</v>
      </c>
      <c r="J85" s="43" t="s">
        <v>711</v>
      </c>
      <c r="K85" s="43" t="s">
        <v>711</v>
      </c>
      <c r="L85" s="43" t="s">
        <v>711</v>
      </c>
      <c r="M85" s="43" t="s">
        <v>711</v>
      </c>
      <c r="N85" s="43" t="s">
        <v>711</v>
      </c>
    </row>
    <row r="86" spans="2:14" ht="78" x14ac:dyDescent="0.3">
      <c r="B86" s="32" t="s">
        <v>813</v>
      </c>
      <c r="C86" s="33" t="s">
        <v>814</v>
      </c>
      <c r="D86" s="36" t="s">
        <v>708</v>
      </c>
      <c r="E86" s="43" t="s">
        <v>711</v>
      </c>
      <c r="F86" s="43" t="s">
        <v>711</v>
      </c>
      <c r="G86" s="43" t="s">
        <v>711</v>
      </c>
      <c r="H86" s="43" t="s">
        <v>711</v>
      </c>
      <c r="I86" s="43" t="s">
        <v>711</v>
      </c>
      <c r="J86" s="43" t="s">
        <v>711</v>
      </c>
      <c r="K86" s="43" t="s">
        <v>711</v>
      </c>
      <c r="L86" s="43" t="s">
        <v>711</v>
      </c>
      <c r="M86" s="43" t="s">
        <v>711</v>
      </c>
      <c r="N86" s="43" t="s">
        <v>711</v>
      </c>
    </row>
    <row r="87" spans="2:14" ht="78" x14ac:dyDescent="0.3">
      <c r="B87" s="32" t="s">
        <v>815</v>
      </c>
      <c r="C87" s="33" t="s">
        <v>816</v>
      </c>
      <c r="D87" s="34" t="s">
        <v>708</v>
      </c>
      <c r="E87" s="43" t="s">
        <v>711</v>
      </c>
      <c r="F87" s="43" t="s">
        <v>711</v>
      </c>
      <c r="G87" s="43" t="s">
        <v>711</v>
      </c>
      <c r="H87" s="43" t="s">
        <v>711</v>
      </c>
      <c r="I87" s="43" t="s">
        <v>711</v>
      </c>
      <c r="J87" s="43" t="s">
        <v>711</v>
      </c>
      <c r="K87" s="43" t="s">
        <v>711</v>
      </c>
      <c r="L87" s="43" t="s">
        <v>711</v>
      </c>
      <c r="M87" s="43" t="s">
        <v>711</v>
      </c>
      <c r="N87" s="43" t="s">
        <v>711</v>
      </c>
    </row>
    <row r="88" spans="2:14" ht="46.8" x14ac:dyDescent="0.3">
      <c r="B88" s="32" t="s">
        <v>547</v>
      </c>
      <c r="C88" s="33" t="s">
        <v>817</v>
      </c>
      <c r="D88" s="36" t="s">
        <v>708</v>
      </c>
      <c r="E88" s="43" t="s">
        <v>711</v>
      </c>
      <c r="F88" s="43" t="s">
        <v>711</v>
      </c>
      <c r="G88" s="43" t="s">
        <v>711</v>
      </c>
      <c r="H88" s="43" t="s">
        <v>711</v>
      </c>
      <c r="I88" s="43" t="s">
        <v>711</v>
      </c>
      <c r="J88" s="43" t="s">
        <v>711</v>
      </c>
      <c r="K88" s="43" t="s">
        <v>711</v>
      </c>
      <c r="L88" s="43" t="s">
        <v>711</v>
      </c>
      <c r="M88" s="43" t="s">
        <v>711</v>
      </c>
      <c r="N88" s="43" t="s">
        <v>711</v>
      </c>
    </row>
    <row r="89" spans="2:14" ht="62.4" x14ac:dyDescent="0.3">
      <c r="B89" s="32" t="s">
        <v>818</v>
      </c>
      <c r="C89" s="33" t="s">
        <v>819</v>
      </c>
      <c r="D89" s="36" t="s">
        <v>820</v>
      </c>
      <c r="E89" s="43" t="s">
        <v>711</v>
      </c>
      <c r="F89" s="43" t="s">
        <v>711</v>
      </c>
      <c r="G89" s="43" t="s">
        <v>711</v>
      </c>
      <c r="H89" s="43" t="s">
        <v>711</v>
      </c>
      <c r="I89" s="43" t="s">
        <v>711</v>
      </c>
      <c r="J89" s="43" t="s">
        <v>711</v>
      </c>
      <c r="K89" s="43" t="s">
        <v>711</v>
      </c>
      <c r="L89" s="43" t="s">
        <v>711</v>
      </c>
      <c r="M89" s="43" t="s">
        <v>711</v>
      </c>
      <c r="N89" s="43" t="s">
        <v>711</v>
      </c>
    </row>
    <row r="90" spans="2:14" ht="62.4" x14ac:dyDescent="0.3">
      <c r="B90" s="32" t="s">
        <v>821</v>
      </c>
      <c r="C90" s="33" t="s">
        <v>822</v>
      </c>
      <c r="D90" s="36" t="s">
        <v>823</v>
      </c>
      <c r="E90" s="43" t="s">
        <v>711</v>
      </c>
      <c r="F90" s="43" t="s">
        <v>711</v>
      </c>
      <c r="G90" s="43" t="s">
        <v>711</v>
      </c>
      <c r="H90" s="43" t="s">
        <v>711</v>
      </c>
      <c r="I90" s="43" t="s">
        <v>711</v>
      </c>
      <c r="J90" s="43" t="s">
        <v>711</v>
      </c>
      <c r="K90" s="43" t="s">
        <v>711</v>
      </c>
      <c r="L90" s="43" t="s">
        <v>711</v>
      </c>
      <c r="M90" s="43" t="s">
        <v>711</v>
      </c>
      <c r="N90" s="43" t="s">
        <v>711</v>
      </c>
    </row>
    <row r="91" spans="2:14" ht="62.4" x14ac:dyDescent="0.3">
      <c r="B91" s="32" t="s">
        <v>824</v>
      </c>
      <c r="C91" s="33" t="s">
        <v>825</v>
      </c>
      <c r="D91" s="36" t="s">
        <v>826</v>
      </c>
      <c r="E91" s="43" t="s">
        <v>711</v>
      </c>
      <c r="F91" s="43" t="s">
        <v>711</v>
      </c>
      <c r="G91" s="43" t="s">
        <v>711</v>
      </c>
      <c r="H91" s="43" t="s">
        <v>711</v>
      </c>
      <c r="I91" s="43" t="s">
        <v>711</v>
      </c>
      <c r="J91" s="43" t="s">
        <v>711</v>
      </c>
      <c r="K91" s="43" t="s">
        <v>711</v>
      </c>
      <c r="L91" s="43" t="s">
        <v>711</v>
      </c>
      <c r="M91" s="43" t="s">
        <v>711</v>
      </c>
      <c r="N91" s="43" t="s">
        <v>711</v>
      </c>
    </row>
    <row r="92" spans="2:14" ht="62.4" x14ac:dyDescent="0.3">
      <c r="B92" s="32" t="s">
        <v>827</v>
      </c>
      <c r="C92" s="33" t="s">
        <v>828</v>
      </c>
      <c r="D92" s="36" t="s">
        <v>829</v>
      </c>
      <c r="E92" s="43" t="s">
        <v>711</v>
      </c>
      <c r="F92" s="43" t="s">
        <v>711</v>
      </c>
      <c r="G92" s="43" t="s">
        <v>711</v>
      </c>
      <c r="H92" s="43" t="s">
        <v>711</v>
      </c>
      <c r="I92" s="43" t="s">
        <v>711</v>
      </c>
      <c r="J92" s="43" t="s">
        <v>711</v>
      </c>
      <c r="K92" s="43" t="s">
        <v>711</v>
      </c>
      <c r="L92" s="43" t="s">
        <v>711</v>
      </c>
      <c r="M92" s="43" t="s">
        <v>711</v>
      </c>
      <c r="N92" s="43" t="s">
        <v>711</v>
      </c>
    </row>
    <row r="93" spans="2:14" ht="62.4" x14ac:dyDescent="0.3">
      <c r="B93" s="32" t="s">
        <v>540</v>
      </c>
      <c r="C93" s="33" t="s">
        <v>830</v>
      </c>
      <c r="D93" s="34" t="s">
        <v>708</v>
      </c>
      <c r="E93" s="43" t="s">
        <v>711</v>
      </c>
      <c r="F93" s="43" t="s">
        <v>711</v>
      </c>
      <c r="G93" s="43" t="s">
        <v>711</v>
      </c>
      <c r="H93" s="43" t="s">
        <v>711</v>
      </c>
      <c r="I93" s="43" t="s">
        <v>711</v>
      </c>
      <c r="J93" s="43" t="s">
        <v>711</v>
      </c>
      <c r="K93" s="43" t="s">
        <v>711</v>
      </c>
      <c r="L93" s="43" t="s">
        <v>711</v>
      </c>
      <c r="M93" s="43" t="s">
        <v>711</v>
      </c>
      <c r="N93" s="43" t="s">
        <v>711</v>
      </c>
    </row>
    <row r="94" spans="2:14" ht="31.2" x14ac:dyDescent="0.3">
      <c r="B94" s="32" t="s">
        <v>541</v>
      </c>
      <c r="C94" s="33" t="s">
        <v>831</v>
      </c>
      <c r="D94" s="34" t="s">
        <v>708</v>
      </c>
      <c r="E94" s="43" t="s">
        <v>711</v>
      </c>
      <c r="F94" s="43" t="s">
        <v>711</v>
      </c>
      <c r="G94" s="43" t="s">
        <v>711</v>
      </c>
      <c r="H94" s="43" t="s">
        <v>711</v>
      </c>
      <c r="I94" s="43" t="s">
        <v>711</v>
      </c>
      <c r="J94" s="43" t="s">
        <v>711</v>
      </c>
      <c r="K94" s="43" t="s">
        <v>711</v>
      </c>
      <c r="L94" s="43" t="s">
        <v>711</v>
      </c>
      <c r="M94" s="43" t="s">
        <v>711</v>
      </c>
      <c r="N94" s="43" t="s">
        <v>711</v>
      </c>
    </row>
    <row r="95" spans="2:14" ht="78" x14ac:dyDescent="0.3">
      <c r="B95" s="32" t="s">
        <v>832</v>
      </c>
      <c r="C95" s="39" t="s">
        <v>833</v>
      </c>
      <c r="D95" s="40" t="s">
        <v>834</v>
      </c>
      <c r="E95" s="43" t="s">
        <v>711</v>
      </c>
      <c r="F95" s="43" t="s">
        <v>711</v>
      </c>
      <c r="G95" s="43" t="s">
        <v>711</v>
      </c>
      <c r="H95" s="43" t="s">
        <v>711</v>
      </c>
      <c r="I95" s="43" t="s">
        <v>711</v>
      </c>
      <c r="J95" s="43" t="s">
        <v>711</v>
      </c>
      <c r="K95" s="43" t="s">
        <v>711</v>
      </c>
      <c r="L95" s="43" t="s">
        <v>711</v>
      </c>
      <c r="M95" s="43" t="s">
        <v>711</v>
      </c>
      <c r="N95" s="43" t="s">
        <v>711</v>
      </c>
    </row>
    <row r="96" spans="2:14" ht="46.8" x14ac:dyDescent="0.3">
      <c r="B96" s="32" t="s">
        <v>835</v>
      </c>
      <c r="C96" s="39" t="s">
        <v>836</v>
      </c>
      <c r="D96" s="40" t="s">
        <v>837</v>
      </c>
      <c r="E96" s="43" t="s">
        <v>711</v>
      </c>
      <c r="F96" s="43" t="s">
        <v>711</v>
      </c>
      <c r="G96" s="43" t="s">
        <v>711</v>
      </c>
      <c r="H96" s="43" t="s">
        <v>711</v>
      </c>
      <c r="I96" s="43" t="s">
        <v>711</v>
      </c>
      <c r="J96" s="43" t="s">
        <v>711</v>
      </c>
      <c r="K96" s="43" t="s">
        <v>711</v>
      </c>
      <c r="L96" s="43" t="s">
        <v>711</v>
      </c>
      <c r="M96" s="43" t="s">
        <v>711</v>
      </c>
      <c r="N96" s="43" t="s">
        <v>711</v>
      </c>
    </row>
    <row r="97" spans="2:14" ht="46.8" x14ac:dyDescent="0.3">
      <c r="B97" s="32" t="s">
        <v>838</v>
      </c>
      <c r="C97" s="39" t="s">
        <v>839</v>
      </c>
      <c r="D97" s="40" t="s">
        <v>840</v>
      </c>
      <c r="E97" s="43" t="s">
        <v>711</v>
      </c>
      <c r="F97" s="43" t="s">
        <v>711</v>
      </c>
      <c r="G97" s="43" t="s">
        <v>711</v>
      </c>
      <c r="H97" s="43" t="s">
        <v>711</v>
      </c>
      <c r="I97" s="43" t="s">
        <v>711</v>
      </c>
      <c r="J97" s="43" t="s">
        <v>711</v>
      </c>
      <c r="K97" s="43" t="s">
        <v>711</v>
      </c>
      <c r="L97" s="43" t="s">
        <v>711</v>
      </c>
      <c r="M97" s="43" t="s">
        <v>711</v>
      </c>
      <c r="N97" s="43" t="s">
        <v>711</v>
      </c>
    </row>
    <row r="98" spans="2:14" ht="46.8" x14ac:dyDescent="0.3">
      <c r="B98" s="32" t="s">
        <v>841</v>
      </c>
      <c r="C98" s="39" t="s">
        <v>842</v>
      </c>
      <c r="D98" s="40" t="s">
        <v>843</v>
      </c>
      <c r="E98" s="43" t="s">
        <v>711</v>
      </c>
      <c r="F98" s="43" t="s">
        <v>711</v>
      </c>
      <c r="G98" s="43" t="s">
        <v>711</v>
      </c>
      <c r="H98" s="43" t="s">
        <v>711</v>
      </c>
      <c r="I98" s="43" t="s">
        <v>711</v>
      </c>
      <c r="J98" s="43" t="s">
        <v>711</v>
      </c>
      <c r="K98" s="43" t="s">
        <v>711</v>
      </c>
      <c r="L98" s="43" t="s">
        <v>711</v>
      </c>
      <c r="M98" s="43" t="s">
        <v>711</v>
      </c>
      <c r="N98" s="43" t="s">
        <v>711</v>
      </c>
    </row>
    <row r="99" spans="2:14" ht="46.8" x14ac:dyDescent="0.3">
      <c r="B99" s="32" t="s">
        <v>844</v>
      </c>
      <c r="C99" s="39" t="s">
        <v>845</v>
      </c>
      <c r="D99" s="40" t="s">
        <v>846</v>
      </c>
      <c r="E99" s="43" t="s">
        <v>711</v>
      </c>
      <c r="F99" s="43" t="s">
        <v>711</v>
      </c>
      <c r="G99" s="43" t="s">
        <v>711</v>
      </c>
      <c r="H99" s="43" t="s">
        <v>711</v>
      </c>
      <c r="I99" s="43" t="s">
        <v>711</v>
      </c>
      <c r="J99" s="43" t="s">
        <v>711</v>
      </c>
      <c r="K99" s="43" t="s">
        <v>711</v>
      </c>
      <c r="L99" s="43" t="s">
        <v>711</v>
      </c>
      <c r="M99" s="43" t="s">
        <v>711</v>
      </c>
      <c r="N99" s="43" t="s">
        <v>711</v>
      </c>
    </row>
    <row r="100" spans="2:14" ht="46.8" x14ac:dyDescent="0.3">
      <c r="B100" s="32" t="s">
        <v>847</v>
      </c>
      <c r="C100" s="39" t="s">
        <v>848</v>
      </c>
      <c r="D100" s="40" t="s">
        <v>849</v>
      </c>
      <c r="E100" s="43" t="s">
        <v>711</v>
      </c>
      <c r="F100" s="43" t="s">
        <v>711</v>
      </c>
      <c r="G100" s="43" t="s">
        <v>711</v>
      </c>
      <c r="H100" s="43" t="s">
        <v>711</v>
      </c>
      <c r="I100" s="43" t="s">
        <v>711</v>
      </c>
      <c r="J100" s="43" t="s">
        <v>711</v>
      </c>
      <c r="K100" s="43" t="s">
        <v>711</v>
      </c>
      <c r="L100" s="43" t="s">
        <v>711</v>
      </c>
      <c r="M100" s="43" t="s">
        <v>711</v>
      </c>
      <c r="N100" s="43" t="s">
        <v>711</v>
      </c>
    </row>
    <row r="101" spans="2:14" ht="62.4" x14ac:dyDescent="0.3">
      <c r="B101" s="32" t="s">
        <v>850</v>
      </c>
      <c r="C101" s="39" t="s">
        <v>851</v>
      </c>
      <c r="D101" s="40" t="s">
        <v>852</v>
      </c>
      <c r="E101" s="43" t="s">
        <v>711</v>
      </c>
      <c r="F101" s="43" t="s">
        <v>711</v>
      </c>
      <c r="G101" s="43" t="s">
        <v>711</v>
      </c>
      <c r="H101" s="43" t="s">
        <v>711</v>
      </c>
      <c r="I101" s="43" t="s">
        <v>711</v>
      </c>
      <c r="J101" s="43" t="s">
        <v>711</v>
      </c>
      <c r="K101" s="43" t="s">
        <v>711</v>
      </c>
      <c r="L101" s="43" t="s">
        <v>711</v>
      </c>
      <c r="M101" s="43" t="s">
        <v>711</v>
      </c>
      <c r="N101" s="43" t="s">
        <v>711</v>
      </c>
    </row>
    <row r="102" spans="2:14" ht="46.8" x14ac:dyDescent="0.3">
      <c r="B102" s="32" t="s">
        <v>853</v>
      </c>
      <c r="C102" s="39" t="s">
        <v>854</v>
      </c>
      <c r="D102" s="40" t="s">
        <v>855</v>
      </c>
      <c r="E102" s="43" t="s">
        <v>711</v>
      </c>
      <c r="F102" s="43" t="s">
        <v>711</v>
      </c>
      <c r="G102" s="43" t="s">
        <v>711</v>
      </c>
      <c r="H102" s="43" t="s">
        <v>711</v>
      </c>
      <c r="I102" s="43" t="s">
        <v>711</v>
      </c>
      <c r="J102" s="43" t="s">
        <v>711</v>
      </c>
      <c r="K102" s="43" t="s">
        <v>711</v>
      </c>
      <c r="L102" s="43" t="s">
        <v>711</v>
      </c>
      <c r="M102" s="43" t="s">
        <v>711</v>
      </c>
      <c r="N102" s="43" t="s">
        <v>711</v>
      </c>
    </row>
    <row r="103" spans="2:14" ht="93.6" x14ac:dyDescent="0.3">
      <c r="B103" s="32" t="s">
        <v>856</v>
      </c>
      <c r="C103" s="39" t="s">
        <v>857</v>
      </c>
      <c r="D103" s="40" t="s">
        <v>858</v>
      </c>
      <c r="E103" s="43" t="s">
        <v>711</v>
      </c>
      <c r="F103" s="43" t="s">
        <v>711</v>
      </c>
      <c r="G103" s="43" t="s">
        <v>711</v>
      </c>
      <c r="H103" s="43" t="s">
        <v>711</v>
      </c>
      <c r="I103" s="43" t="s">
        <v>711</v>
      </c>
      <c r="J103" s="43" t="s">
        <v>711</v>
      </c>
      <c r="K103" s="43" t="s">
        <v>711</v>
      </c>
      <c r="L103" s="43" t="s">
        <v>711</v>
      </c>
      <c r="M103" s="43" t="s">
        <v>711</v>
      </c>
      <c r="N103" s="43" t="s">
        <v>711</v>
      </c>
    </row>
    <row r="104" spans="2:14" ht="46.8" x14ac:dyDescent="0.3">
      <c r="B104" s="32" t="s">
        <v>859</v>
      </c>
      <c r="C104" s="39" t="s">
        <v>860</v>
      </c>
      <c r="D104" s="40" t="s">
        <v>861</v>
      </c>
      <c r="E104" s="43" t="s">
        <v>711</v>
      </c>
      <c r="F104" s="43" t="s">
        <v>711</v>
      </c>
      <c r="G104" s="43" t="s">
        <v>711</v>
      </c>
      <c r="H104" s="43" t="s">
        <v>711</v>
      </c>
      <c r="I104" s="43" t="s">
        <v>711</v>
      </c>
      <c r="J104" s="43" t="s">
        <v>711</v>
      </c>
      <c r="K104" s="43" t="s">
        <v>711</v>
      </c>
      <c r="L104" s="43" t="s">
        <v>711</v>
      </c>
      <c r="M104" s="43" t="s">
        <v>711</v>
      </c>
      <c r="N104" s="43" t="s">
        <v>711</v>
      </c>
    </row>
    <row r="105" spans="2:14" ht="46.8" x14ac:dyDescent="0.3">
      <c r="B105" s="32" t="s">
        <v>862</v>
      </c>
      <c r="C105" s="39" t="s">
        <v>863</v>
      </c>
      <c r="D105" s="40" t="s">
        <v>864</v>
      </c>
      <c r="E105" s="43" t="s">
        <v>711</v>
      </c>
      <c r="F105" s="43" t="s">
        <v>711</v>
      </c>
      <c r="G105" s="43" t="s">
        <v>711</v>
      </c>
      <c r="H105" s="43" t="s">
        <v>711</v>
      </c>
      <c r="I105" s="43" t="s">
        <v>711</v>
      </c>
      <c r="J105" s="43" t="s">
        <v>711</v>
      </c>
      <c r="K105" s="43" t="s">
        <v>711</v>
      </c>
      <c r="L105" s="43" t="s">
        <v>711</v>
      </c>
      <c r="M105" s="43" t="s">
        <v>711</v>
      </c>
      <c r="N105" s="43" t="s">
        <v>711</v>
      </c>
    </row>
    <row r="106" spans="2:14" ht="46.8" x14ac:dyDescent="0.3">
      <c r="B106" s="32" t="s">
        <v>865</v>
      </c>
      <c r="C106" s="39" t="s">
        <v>866</v>
      </c>
      <c r="D106" s="40" t="s">
        <v>867</v>
      </c>
      <c r="E106" s="43" t="s">
        <v>711</v>
      </c>
      <c r="F106" s="43" t="s">
        <v>711</v>
      </c>
      <c r="G106" s="43" t="s">
        <v>711</v>
      </c>
      <c r="H106" s="43" t="s">
        <v>711</v>
      </c>
      <c r="I106" s="43" t="s">
        <v>711</v>
      </c>
      <c r="J106" s="43" t="s">
        <v>711</v>
      </c>
      <c r="K106" s="43" t="s">
        <v>711</v>
      </c>
      <c r="L106" s="43" t="s">
        <v>711</v>
      </c>
      <c r="M106" s="43" t="s">
        <v>711</v>
      </c>
      <c r="N106" s="43" t="s">
        <v>711</v>
      </c>
    </row>
    <row r="107" spans="2:14" ht="46.8" x14ac:dyDescent="0.3">
      <c r="B107" s="32" t="s">
        <v>868</v>
      </c>
      <c r="C107" s="39" t="s">
        <v>869</v>
      </c>
      <c r="D107" s="40" t="s">
        <v>870</v>
      </c>
      <c r="E107" s="43" t="s">
        <v>711</v>
      </c>
      <c r="F107" s="43" t="s">
        <v>711</v>
      </c>
      <c r="G107" s="43" t="s">
        <v>711</v>
      </c>
      <c r="H107" s="43" t="s">
        <v>711</v>
      </c>
      <c r="I107" s="43" t="s">
        <v>711</v>
      </c>
      <c r="J107" s="43" t="s">
        <v>711</v>
      </c>
      <c r="K107" s="43" t="s">
        <v>711</v>
      </c>
      <c r="L107" s="43" t="s">
        <v>711</v>
      </c>
      <c r="M107" s="43" t="s">
        <v>711</v>
      </c>
      <c r="N107" s="43" t="s">
        <v>711</v>
      </c>
    </row>
    <row r="108" spans="2:14" ht="78" x14ac:dyDescent="0.3">
      <c r="B108" s="32" t="s">
        <v>871</v>
      </c>
      <c r="C108" s="39" t="s">
        <v>872</v>
      </c>
      <c r="D108" s="40" t="s">
        <v>873</v>
      </c>
      <c r="E108" s="43" t="s">
        <v>711</v>
      </c>
      <c r="F108" s="43" t="s">
        <v>711</v>
      </c>
      <c r="G108" s="43" t="s">
        <v>711</v>
      </c>
      <c r="H108" s="43" t="s">
        <v>711</v>
      </c>
      <c r="I108" s="43" t="s">
        <v>711</v>
      </c>
      <c r="J108" s="43" t="s">
        <v>711</v>
      </c>
      <c r="K108" s="43" t="s">
        <v>711</v>
      </c>
      <c r="L108" s="43" t="s">
        <v>711</v>
      </c>
      <c r="M108" s="43" t="s">
        <v>711</v>
      </c>
      <c r="N108" s="43" t="s">
        <v>711</v>
      </c>
    </row>
    <row r="109" spans="2:14" ht="53.4" customHeight="1" x14ac:dyDescent="0.3">
      <c r="B109" s="145" t="s">
        <v>24</v>
      </c>
      <c r="C109" s="146"/>
      <c r="D109" s="14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</sheetData>
  <mergeCells count="18">
    <mergeCell ref="G18:N18"/>
    <mergeCell ref="I20:J20"/>
    <mergeCell ref="K20:L20"/>
    <mergeCell ref="M20:N20"/>
    <mergeCell ref="B109:D109"/>
    <mergeCell ref="B20:B21"/>
    <mergeCell ref="C20:C21"/>
    <mergeCell ref="D20:D21"/>
    <mergeCell ref="E20:E21"/>
    <mergeCell ref="F20:F21"/>
    <mergeCell ref="G20:H20"/>
    <mergeCell ref="G12:N12"/>
    <mergeCell ref="G17:N17"/>
    <mergeCell ref="B5:N5"/>
    <mergeCell ref="B6:N6"/>
    <mergeCell ref="B7:N7"/>
    <mergeCell ref="B8:N8"/>
    <mergeCell ref="G11:N11"/>
  </mergeCells>
  <pageMargins left="0" right="0" top="0" bottom="0" header="0" footer="0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6A7F-789D-474C-AAD7-9CE0928BD3AA}">
  <dimension ref="B1:U450"/>
  <sheetViews>
    <sheetView view="pageBreakPreview" topLeftCell="A436" zoomScale="150" zoomScaleNormal="100" zoomScaleSheetLayoutView="150" workbookViewId="0">
      <selection activeCell="H23" sqref="H23"/>
    </sheetView>
  </sheetViews>
  <sheetFormatPr defaultRowHeight="14.4" x14ac:dyDescent="0.3"/>
  <cols>
    <col min="1" max="1" width="1.109375" customWidth="1"/>
    <col min="2" max="2" width="10" customWidth="1"/>
    <col min="3" max="3" width="52.33203125" style="22" customWidth="1"/>
    <col min="4" max="4" width="12" customWidth="1"/>
    <col min="5" max="7" width="13.88671875" customWidth="1"/>
    <col min="8" max="8" width="13.88671875" style="110" customWidth="1"/>
    <col min="9" max="9" width="13.88671875" customWidth="1"/>
  </cols>
  <sheetData>
    <row r="1" spans="2:21" s="2" customFormat="1" ht="15.6" x14ac:dyDescent="0.3">
      <c r="C1" s="8"/>
      <c r="H1" s="107"/>
      <c r="I1" s="1" t="s">
        <v>192</v>
      </c>
    </row>
    <row r="2" spans="2:21" s="2" customFormat="1" ht="15.6" x14ac:dyDescent="0.3">
      <c r="C2" s="8"/>
      <c r="H2" s="107"/>
      <c r="I2" s="1" t="s">
        <v>1</v>
      </c>
    </row>
    <row r="3" spans="2:21" s="2" customFormat="1" ht="15.6" x14ac:dyDescent="0.3">
      <c r="C3" s="8"/>
      <c r="H3" s="107"/>
      <c r="I3" s="1" t="s">
        <v>2</v>
      </c>
    </row>
    <row r="4" spans="2:21" s="2" customFormat="1" ht="15.6" x14ac:dyDescent="0.3">
      <c r="B4" s="3"/>
      <c r="C4" s="8"/>
      <c r="H4" s="107"/>
    </row>
    <row r="5" spans="2:21" s="2" customFormat="1" ht="15.6" x14ac:dyDescent="0.3">
      <c r="B5" s="139" t="s">
        <v>529</v>
      </c>
      <c r="C5" s="139"/>
      <c r="D5" s="139"/>
      <c r="E5" s="139"/>
      <c r="F5" s="139"/>
      <c r="G5" s="139"/>
      <c r="H5" s="139"/>
      <c r="I5" s="139"/>
    </row>
    <row r="6" spans="2:21" s="2" customFormat="1" ht="15.6" x14ac:dyDescent="0.3">
      <c r="B6" s="139" t="s">
        <v>530</v>
      </c>
      <c r="C6" s="139"/>
      <c r="D6" s="139"/>
      <c r="E6" s="139"/>
      <c r="F6" s="139"/>
      <c r="G6" s="139"/>
      <c r="H6" s="139"/>
      <c r="I6" s="139"/>
    </row>
    <row r="7" spans="2:21" s="2" customFormat="1" ht="15.6" customHeight="1" x14ac:dyDescent="0.3">
      <c r="C7" s="8"/>
      <c r="H7" s="107"/>
    </row>
    <row r="8" spans="2:21" s="2" customFormat="1" ht="15.6" customHeight="1" x14ac:dyDescent="0.3">
      <c r="B8" s="152" t="s">
        <v>27</v>
      </c>
      <c r="C8" s="152"/>
      <c r="D8" s="136" t="str">
        <f>'1'!AF10</f>
        <v>Общество с ограниченной ответственностью "Электросетевая компания "Энергосеть"</v>
      </c>
      <c r="E8" s="136"/>
      <c r="F8" s="136"/>
      <c r="G8" s="136"/>
      <c r="H8" s="136"/>
      <c r="I8" s="136"/>
    </row>
    <row r="9" spans="2:21" s="2" customFormat="1" ht="15.6" customHeight="1" x14ac:dyDescent="0.3">
      <c r="D9" s="153" t="s">
        <v>30</v>
      </c>
      <c r="E9" s="153"/>
      <c r="F9" s="153"/>
      <c r="G9" s="153"/>
      <c r="H9" s="153"/>
      <c r="I9" s="153"/>
      <c r="J9" s="19"/>
      <c r="K9" s="19"/>
      <c r="N9" s="19"/>
      <c r="O9" s="19"/>
    </row>
    <row r="10" spans="2:21" s="2" customFormat="1" ht="15.6" customHeight="1" x14ac:dyDescent="0.3">
      <c r="C10" s="8"/>
      <c r="H10" s="107"/>
    </row>
    <row r="11" spans="2:21" s="2" customFormat="1" ht="15.6" customHeight="1" x14ac:dyDescent="0.3">
      <c r="C11" s="1" t="s">
        <v>532</v>
      </c>
      <c r="D11" s="154" t="s">
        <v>533</v>
      </c>
      <c r="E11" s="154"/>
      <c r="F11" s="154"/>
      <c r="G11" s="154"/>
      <c r="H11" s="154"/>
      <c r="I11" s="154"/>
    </row>
    <row r="12" spans="2:21" s="2" customFormat="1" ht="15.6" customHeight="1" x14ac:dyDescent="0.3">
      <c r="C12" s="8"/>
      <c r="H12" s="107"/>
      <c r="L12"/>
      <c r="M12"/>
      <c r="N12"/>
      <c r="O12"/>
      <c r="P12"/>
      <c r="Q12"/>
      <c r="R12"/>
      <c r="S12"/>
      <c r="T12"/>
      <c r="U12"/>
    </row>
    <row r="13" spans="2:21" s="2" customFormat="1" ht="15.6" customHeight="1" x14ac:dyDescent="0.3">
      <c r="C13" s="12" t="s">
        <v>531</v>
      </c>
      <c r="D13" s="10">
        <f>'1'!P13</f>
        <v>2026</v>
      </c>
      <c r="E13" s="2" t="s">
        <v>33</v>
      </c>
      <c r="H13" s="107"/>
      <c r="L13"/>
      <c r="M13"/>
      <c r="N13"/>
      <c r="O13"/>
      <c r="P13"/>
      <c r="Q13"/>
      <c r="R13"/>
      <c r="S13"/>
      <c r="T13"/>
      <c r="U13"/>
    </row>
    <row r="14" spans="2:21" s="2" customFormat="1" ht="15.6" customHeight="1" x14ac:dyDescent="0.3">
      <c r="C14" s="8"/>
      <c r="H14" s="107"/>
      <c r="L14"/>
      <c r="M14"/>
      <c r="N14"/>
      <c r="O14"/>
      <c r="P14"/>
      <c r="Q14"/>
      <c r="R14"/>
      <c r="S14"/>
      <c r="T14"/>
      <c r="U14"/>
    </row>
    <row r="15" spans="2:21" s="2" customFormat="1" ht="15.6" customHeight="1" x14ac:dyDescent="0.3">
      <c r="B15" s="155" t="s">
        <v>35</v>
      </c>
      <c r="C15" s="155"/>
      <c r="D15" s="156" t="str">
        <f>'1'!AF16</f>
        <v>Распоряжением Министерства ЖКХ и строительства Ульяновской области от 20.11.2025 № 794-од</v>
      </c>
      <c r="E15" s="156"/>
      <c r="F15" s="156"/>
      <c r="G15" s="156"/>
      <c r="H15" s="156"/>
      <c r="I15" s="156"/>
      <c r="L15"/>
      <c r="M15"/>
      <c r="N15"/>
      <c r="O15"/>
      <c r="P15"/>
      <c r="Q15"/>
      <c r="R15"/>
      <c r="S15"/>
      <c r="T15"/>
      <c r="U15"/>
    </row>
    <row r="16" spans="2:21" s="2" customFormat="1" ht="15.6" customHeight="1" x14ac:dyDescent="0.3">
      <c r="B16" s="155"/>
      <c r="C16" s="155"/>
      <c r="D16" s="157"/>
      <c r="E16" s="157"/>
      <c r="F16" s="157"/>
      <c r="G16" s="157"/>
      <c r="H16" s="157"/>
      <c r="I16" s="157"/>
      <c r="L16"/>
      <c r="M16"/>
      <c r="N16"/>
      <c r="O16"/>
      <c r="P16"/>
      <c r="Q16"/>
      <c r="R16"/>
      <c r="S16"/>
      <c r="T16"/>
      <c r="U16"/>
    </row>
    <row r="17" spans="2:21" s="2" customFormat="1" ht="15.6" customHeight="1" x14ac:dyDescent="0.3">
      <c r="B17" s="23"/>
      <c r="C17" s="23"/>
      <c r="D17" s="135" t="s">
        <v>37</v>
      </c>
      <c r="E17" s="135"/>
      <c r="F17" s="135"/>
      <c r="G17" s="135"/>
      <c r="H17" s="135"/>
      <c r="I17" s="135"/>
      <c r="L17"/>
      <c r="M17"/>
      <c r="N17"/>
      <c r="O17"/>
      <c r="P17"/>
      <c r="Q17"/>
      <c r="R17"/>
      <c r="S17"/>
      <c r="T17"/>
      <c r="U17"/>
    </row>
    <row r="18" spans="2:21" s="2" customFormat="1" ht="15.6" x14ac:dyDescent="0.3">
      <c r="C18" s="8"/>
      <c r="H18" s="107"/>
      <c r="L18"/>
      <c r="M18"/>
      <c r="N18"/>
      <c r="O18"/>
      <c r="P18"/>
      <c r="Q18"/>
      <c r="R18"/>
      <c r="S18"/>
      <c r="T18"/>
      <c r="U18"/>
    </row>
    <row r="19" spans="2:21" ht="40.950000000000003" customHeight="1" x14ac:dyDescent="0.3">
      <c r="B19" s="138" t="s">
        <v>193</v>
      </c>
      <c r="C19" s="138" t="s">
        <v>194</v>
      </c>
      <c r="D19" s="138" t="s">
        <v>195</v>
      </c>
      <c r="E19" s="138" t="s">
        <v>196</v>
      </c>
      <c r="F19" s="138"/>
      <c r="G19" s="138" t="s">
        <v>197</v>
      </c>
      <c r="H19" s="138"/>
      <c r="I19" s="138" t="s">
        <v>13</v>
      </c>
    </row>
    <row r="20" spans="2:21" x14ac:dyDescent="0.3">
      <c r="B20" s="138"/>
      <c r="C20" s="138"/>
      <c r="D20" s="138"/>
      <c r="E20" s="16" t="s">
        <v>14</v>
      </c>
      <c r="F20" s="16" t="s">
        <v>15</v>
      </c>
      <c r="G20" s="16" t="s">
        <v>198</v>
      </c>
      <c r="H20" s="108" t="s">
        <v>199</v>
      </c>
      <c r="I20" s="138"/>
    </row>
    <row r="21" spans="2:21" x14ac:dyDescent="0.3">
      <c r="B21" s="16">
        <v>1</v>
      </c>
      <c r="C21" s="16">
        <v>2</v>
      </c>
      <c r="D21" s="16">
        <v>3</v>
      </c>
      <c r="E21" s="16">
        <v>4</v>
      </c>
      <c r="F21" s="16">
        <v>5</v>
      </c>
      <c r="G21" s="16">
        <v>6</v>
      </c>
      <c r="H21" s="111">
        <v>7</v>
      </c>
      <c r="I21" s="16">
        <v>8</v>
      </c>
    </row>
    <row r="22" spans="2:21" x14ac:dyDescent="0.3">
      <c r="B22" s="138" t="s">
        <v>200</v>
      </c>
      <c r="C22" s="138"/>
      <c r="D22" s="138"/>
      <c r="E22" s="138"/>
      <c r="F22" s="138"/>
      <c r="G22" s="138"/>
      <c r="H22" s="138"/>
      <c r="I22" s="138"/>
    </row>
    <row r="23" spans="2:21" ht="26.4" x14ac:dyDescent="0.3">
      <c r="B23" s="24" t="s">
        <v>201</v>
      </c>
      <c r="C23" s="21" t="s">
        <v>202</v>
      </c>
      <c r="D23" s="16" t="s">
        <v>203</v>
      </c>
      <c r="E23" s="105">
        <f>E29+E31+E37</f>
        <v>151.78299999999999</v>
      </c>
      <c r="F23" s="105">
        <f>F29+F31+F37</f>
        <v>204.17499999999998</v>
      </c>
      <c r="G23" s="105">
        <f>F23-E23</f>
        <v>52.391999999999996</v>
      </c>
      <c r="H23" s="104">
        <f>G23/E23</f>
        <v>0.34517699610628333</v>
      </c>
      <c r="I23" s="106"/>
    </row>
    <row r="24" spans="2:21" ht="26.4" x14ac:dyDescent="0.3">
      <c r="B24" s="24" t="s">
        <v>534</v>
      </c>
      <c r="C24" s="21" t="s">
        <v>204</v>
      </c>
      <c r="D24" s="16" t="s">
        <v>203</v>
      </c>
      <c r="E24" s="116" t="s">
        <v>309</v>
      </c>
      <c r="F24" s="117" t="s">
        <v>309</v>
      </c>
      <c r="G24" s="117" t="s">
        <v>309</v>
      </c>
      <c r="H24" s="118" t="s">
        <v>309</v>
      </c>
      <c r="I24" s="106"/>
    </row>
    <row r="25" spans="2:21" ht="26.4" x14ac:dyDescent="0.3">
      <c r="B25" s="24" t="s">
        <v>535</v>
      </c>
      <c r="C25" s="21" t="s">
        <v>205</v>
      </c>
      <c r="D25" s="16" t="s">
        <v>203</v>
      </c>
      <c r="E25" s="117" t="s">
        <v>309</v>
      </c>
      <c r="F25" s="117" t="s">
        <v>309</v>
      </c>
      <c r="G25" s="117" t="s">
        <v>309</v>
      </c>
      <c r="H25" s="118" t="s">
        <v>309</v>
      </c>
      <c r="I25" s="106"/>
    </row>
    <row r="26" spans="2:21" ht="26.4" x14ac:dyDescent="0.3">
      <c r="B26" s="24" t="s">
        <v>536</v>
      </c>
      <c r="C26" s="21" t="s">
        <v>206</v>
      </c>
      <c r="D26" s="16" t="s">
        <v>203</v>
      </c>
      <c r="E26" s="117" t="s">
        <v>309</v>
      </c>
      <c r="F26" s="117" t="s">
        <v>309</v>
      </c>
      <c r="G26" s="117" t="s">
        <v>309</v>
      </c>
      <c r="H26" s="118" t="s">
        <v>309</v>
      </c>
      <c r="I26" s="106"/>
    </row>
    <row r="27" spans="2:21" ht="26.4" x14ac:dyDescent="0.3">
      <c r="B27" s="24" t="s">
        <v>537</v>
      </c>
      <c r="C27" s="21" t="s">
        <v>207</v>
      </c>
      <c r="D27" s="16" t="s">
        <v>203</v>
      </c>
      <c r="E27" s="117" t="s">
        <v>309</v>
      </c>
      <c r="F27" s="117" t="s">
        <v>309</v>
      </c>
      <c r="G27" s="117" t="s">
        <v>309</v>
      </c>
      <c r="H27" s="118" t="s">
        <v>309</v>
      </c>
      <c r="I27" s="106"/>
    </row>
    <row r="28" spans="2:21" x14ac:dyDescent="0.3">
      <c r="B28" s="24" t="s">
        <v>538</v>
      </c>
      <c r="C28" s="21" t="s">
        <v>208</v>
      </c>
      <c r="D28" s="16" t="s">
        <v>203</v>
      </c>
      <c r="E28" s="117" t="s">
        <v>309</v>
      </c>
      <c r="F28" s="117" t="s">
        <v>309</v>
      </c>
      <c r="G28" s="117" t="s">
        <v>309</v>
      </c>
      <c r="H28" s="118" t="s">
        <v>309</v>
      </c>
      <c r="I28" s="106"/>
    </row>
    <row r="29" spans="2:21" x14ac:dyDescent="0.3">
      <c r="B29" s="24" t="s">
        <v>539</v>
      </c>
      <c r="C29" s="21" t="s">
        <v>209</v>
      </c>
      <c r="D29" s="16" t="s">
        <v>203</v>
      </c>
      <c r="E29" s="106">
        <v>151.78299999999999</v>
      </c>
      <c r="F29" s="106">
        <v>151.601</v>
      </c>
      <c r="G29" s="106">
        <f>F29-E29</f>
        <v>-0.18199999999998795</v>
      </c>
      <c r="H29" s="112">
        <f>G29/E29</f>
        <v>-1.1990802659058522E-3</v>
      </c>
      <c r="I29" s="106"/>
    </row>
    <row r="30" spans="2:21" x14ac:dyDescent="0.3">
      <c r="B30" s="24" t="s">
        <v>547</v>
      </c>
      <c r="C30" s="21" t="s">
        <v>210</v>
      </c>
      <c r="D30" s="16" t="s">
        <v>203</v>
      </c>
      <c r="E30" s="117" t="s">
        <v>309</v>
      </c>
      <c r="F30" s="117" t="s">
        <v>309</v>
      </c>
      <c r="G30" s="117" t="s">
        <v>309</v>
      </c>
      <c r="H30" s="118" t="s">
        <v>309</v>
      </c>
      <c r="I30" s="106"/>
    </row>
    <row r="31" spans="2:21" x14ac:dyDescent="0.3">
      <c r="B31" s="24" t="s">
        <v>540</v>
      </c>
      <c r="C31" s="21" t="s">
        <v>211</v>
      </c>
      <c r="D31" s="16" t="s">
        <v>203</v>
      </c>
      <c r="E31" s="106">
        <v>0</v>
      </c>
      <c r="F31" s="106">
        <v>50.177999999999997</v>
      </c>
      <c r="G31" s="106">
        <f>F31-E31</f>
        <v>50.177999999999997</v>
      </c>
      <c r="H31" s="118" t="s">
        <v>309</v>
      </c>
      <c r="I31" s="106"/>
    </row>
    <row r="32" spans="2:21" x14ac:dyDescent="0.3">
      <c r="B32" s="24" t="s">
        <v>541</v>
      </c>
      <c r="C32" s="21" t="s">
        <v>212</v>
      </c>
      <c r="D32" s="16" t="s">
        <v>203</v>
      </c>
      <c r="E32" s="117" t="s">
        <v>309</v>
      </c>
      <c r="F32" s="117" t="s">
        <v>309</v>
      </c>
      <c r="G32" s="117" t="s">
        <v>309</v>
      </c>
      <c r="H32" s="118" t="s">
        <v>309</v>
      </c>
      <c r="I32" s="106"/>
    </row>
    <row r="33" spans="2:9" x14ac:dyDescent="0.3">
      <c r="B33" s="24" t="s">
        <v>542</v>
      </c>
      <c r="C33" s="21" t="s">
        <v>213</v>
      </c>
      <c r="D33" s="16" t="s">
        <v>203</v>
      </c>
      <c r="E33" s="117" t="s">
        <v>309</v>
      </c>
      <c r="F33" s="117" t="s">
        <v>309</v>
      </c>
      <c r="G33" s="117" t="s">
        <v>309</v>
      </c>
      <c r="H33" s="118" t="s">
        <v>309</v>
      </c>
      <c r="I33" s="106"/>
    </row>
    <row r="34" spans="2:9" ht="26.4" x14ac:dyDescent="0.3">
      <c r="B34" s="24" t="s">
        <v>543</v>
      </c>
      <c r="C34" s="21" t="s">
        <v>214</v>
      </c>
      <c r="D34" s="16" t="s">
        <v>203</v>
      </c>
      <c r="E34" s="117" t="s">
        <v>309</v>
      </c>
      <c r="F34" s="117" t="s">
        <v>309</v>
      </c>
      <c r="G34" s="117" t="s">
        <v>309</v>
      </c>
      <c r="H34" s="118" t="s">
        <v>309</v>
      </c>
      <c r="I34" s="106"/>
    </row>
    <row r="35" spans="2:9" x14ac:dyDescent="0.3">
      <c r="B35" s="24" t="s">
        <v>544</v>
      </c>
      <c r="C35" s="21" t="s">
        <v>215</v>
      </c>
      <c r="D35" s="16" t="s">
        <v>203</v>
      </c>
      <c r="E35" s="117" t="s">
        <v>309</v>
      </c>
      <c r="F35" s="117" t="s">
        <v>309</v>
      </c>
      <c r="G35" s="117" t="s">
        <v>309</v>
      </c>
      <c r="H35" s="118" t="s">
        <v>309</v>
      </c>
      <c r="I35" s="106"/>
    </row>
    <row r="36" spans="2:9" x14ac:dyDescent="0.3">
      <c r="B36" s="24" t="s">
        <v>545</v>
      </c>
      <c r="C36" s="21" t="s">
        <v>216</v>
      </c>
      <c r="D36" s="16" t="s">
        <v>203</v>
      </c>
      <c r="E36" s="117" t="s">
        <v>309</v>
      </c>
      <c r="F36" s="117" t="s">
        <v>309</v>
      </c>
      <c r="G36" s="117" t="s">
        <v>309</v>
      </c>
      <c r="H36" s="118" t="s">
        <v>309</v>
      </c>
      <c r="I36" s="106"/>
    </row>
    <row r="37" spans="2:9" x14ac:dyDescent="0.3">
      <c r="B37" s="24" t="s">
        <v>546</v>
      </c>
      <c r="C37" s="21" t="s">
        <v>217</v>
      </c>
      <c r="D37" s="16" t="s">
        <v>203</v>
      </c>
      <c r="E37" s="106"/>
      <c r="F37" s="106">
        <f>2.396</f>
        <v>2.3959999999999999</v>
      </c>
      <c r="G37" s="106">
        <f>F37-E37</f>
        <v>2.3959999999999999</v>
      </c>
      <c r="H37" s="118" t="s">
        <v>309</v>
      </c>
      <c r="I37" s="106"/>
    </row>
    <row r="38" spans="2:9" ht="26.4" x14ac:dyDescent="0.3">
      <c r="B38" s="24" t="s">
        <v>218</v>
      </c>
      <c r="C38" s="21" t="s">
        <v>219</v>
      </c>
      <c r="D38" s="16" t="s">
        <v>203</v>
      </c>
      <c r="E38" s="106">
        <f>E44+E46+E52</f>
        <v>151.52322999999998</v>
      </c>
      <c r="F38" s="106">
        <f>F53+F62+F68+F69+F70+F73</f>
        <v>151.16999999999999</v>
      </c>
      <c r="G38" s="106">
        <f>F38-E38</f>
        <v>-0.35322999999999638</v>
      </c>
      <c r="H38" s="112">
        <f>G38/E38</f>
        <v>-2.3311937054139912E-3</v>
      </c>
      <c r="I38" s="106"/>
    </row>
    <row r="39" spans="2:9" ht="26.4" x14ac:dyDescent="0.3">
      <c r="B39" s="24" t="s">
        <v>548</v>
      </c>
      <c r="C39" s="21" t="s">
        <v>204</v>
      </c>
      <c r="D39" s="16" t="s">
        <v>203</v>
      </c>
      <c r="E39" s="117" t="s">
        <v>309</v>
      </c>
      <c r="F39" s="117" t="s">
        <v>309</v>
      </c>
      <c r="G39" s="117" t="s">
        <v>309</v>
      </c>
      <c r="H39" s="118" t="s">
        <v>309</v>
      </c>
      <c r="I39" s="106"/>
    </row>
    <row r="40" spans="2:9" ht="26.4" x14ac:dyDescent="0.3">
      <c r="B40" s="24" t="s">
        <v>549</v>
      </c>
      <c r="C40" s="21" t="s">
        <v>205</v>
      </c>
      <c r="D40" s="16" t="s">
        <v>203</v>
      </c>
      <c r="E40" s="117" t="s">
        <v>309</v>
      </c>
      <c r="F40" s="117" t="s">
        <v>309</v>
      </c>
      <c r="G40" s="117" t="s">
        <v>309</v>
      </c>
      <c r="H40" s="118" t="s">
        <v>309</v>
      </c>
      <c r="I40" s="106"/>
    </row>
    <row r="41" spans="2:9" ht="26.4" x14ac:dyDescent="0.3">
      <c r="B41" s="24" t="s">
        <v>550</v>
      </c>
      <c r="C41" s="21" t="s">
        <v>206</v>
      </c>
      <c r="D41" s="16" t="s">
        <v>203</v>
      </c>
      <c r="E41" s="117" t="s">
        <v>309</v>
      </c>
      <c r="F41" s="117" t="s">
        <v>309</v>
      </c>
      <c r="G41" s="117" t="s">
        <v>309</v>
      </c>
      <c r="H41" s="118" t="s">
        <v>309</v>
      </c>
      <c r="I41" s="106"/>
    </row>
    <row r="42" spans="2:9" ht="26.4" x14ac:dyDescent="0.3">
      <c r="B42" s="24" t="s">
        <v>551</v>
      </c>
      <c r="C42" s="21" t="s">
        <v>207</v>
      </c>
      <c r="D42" s="16" t="s">
        <v>203</v>
      </c>
      <c r="E42" s="117" t="s">
        <v>309</v>
      </c>
      <c r="F42" s="117" t="s">
        <v>309</v>
      </c>
      <c r="G42" s="117" t="s">
        <v>309</v>
      </c>
      <c r="H42" s="118" t="s">
        <v>309</v>
      </c>
      <c r="I42" s="106"/>
    </row>
    <row r="43" spans="2:9" x14ac:dyDescent="0.3">
      <c r="B43" s="24" t="s">
        <v>552</v>
      </c>
      <c r="C43" s="21" t="s">
        <v>208</v>
      </c>
      <c r="D43" s="16" t="s">
        <v>203</v>
      </c>
      <c r="E43" s="117" t="s">
        <v>309</v>
      </c>
      <c r="F43" s="117" t="s">
        <v>309</v>
      </c>
      <c r="G43" s="117" t="s">
        <v>309</v>
      </c>
      <c r="H43" s="118" t="s">
        <v>309</v>
      </c>
      <c r="I43" s="106"/>
    </row>
    <row r="44" spans="2:9" x14ac:dyDescent="0.3">
      <c r="B44" s="24" t="s">
        <v>553</v>
      </c>
      <c r="C44" s="21" t="s">
        <v>209</v>
      </c>
      <c r="D44" s="16" t="s">
        <v>203</v>
      </c>
      <c r="E44" s="117">
        <f>E53+E62+E68+E73+E70</f>
        <v>151.52322999999998</v>
      </c>
      <c r="F44" s="117">
        <f>102.51+38.057</f>
        <v>140.56700000000001</v>
      </c>
      <c r="G44" s="117">
        <f>F44-E44</f>
        <v>-10.956229999999977</v>
      </c>
      <c r="H44" s="118">
        <f>G44/E44</f>
        <v>-7.2307262721366075E-2</v>
      </c>
      <c r="I44" s="106"/>
    </row>
    <row r="45" spans="2:9" x14ac:dyDescent="0.3">
      <c r="B45" s="24" t="s">
        <v>554</v>
      </c>
      <c r="C45" s="21" t="s">
        <v>210</v>
      </c>
      <c r="D45" s="16" t="s">
        <v>203</v>
      </c>
      <c r="E45" s="117" t="s">
        <v>309</v>
      </c>
      <c r="F45" s="117" t="s">
        <v>309</v>
      </c>
      <c r="G45" s="117" t="s">
        <v>309</v>
      </c>
      <c r="H45" s="118" t="s">
        <v>309</v>
      </c>
      <c r="I45" s="106"/>
    </row>
    <row r="46" spans="2:9" x14ac:dyDescent="0.3">
      <c r="B46" s="24" t="s">
        <v>555</v>
      </c>
      <c r="C46" s="21" t="s">
        <v>211</v>
      </c>
      <c r="D46" s="16" t="s">
        <v>203</v>
      </c>
      <c r="E46" s="117"/>
      <c r="F46" s="117">
        <f>1.313+8.664</f>
        <v>9.9770000000000003</v>
      </c>
      <c r="G46" s="117">
        <f>F46-E46</f>
        <v>9.9770000000000003</v>
      </c>
      <c r="H46" s="118" t="s">
        <v>309</v>
      </c>
      <c r="I46" s="106"/>
    </row>
    <row r="47" spans="2:9" x14ac:dyDescent="0.3">
      <c r="B47" s="24" t="s">
        <v>556</v>
      </c>
      <c r="C47" s="21" t="s">
        <v>212</v>
      </c>
      <c r="D47" s="16" t="s">
        <v>203</v>
      </c>
      <c r="E47" s="117" t="s">
        <v>309</v>
      </c>
      <c r="F47" s="117" t="s">
        <v>309</v>
      </c>
      <c r="G47" s="117" t="s">
        <v>309</v>
      </c>
      <c r="H47" s="118" t="s">
        <v>309</v>
      </c>
      <c r="I47" s="106"/>
    </row>
    <row r="48" spans="2:9" x14ac:dyDescent="0.3">
      <c r="B48" s="24" t="s">
        <v>557</v>
      </c>
      <c r="C48" s="21" t="s">
        <v>213</v>
      </c>
      <c r="D48" s="16" t="s">
        <v>203</v>
      </c>
      <c r="E48" s="117" t="s">
        <v>309</v>
      </c>
      <c r="F48" s="117" t="s">
        <v>309</v>
      </c>
      <c r="G48" s="117" t="s">
        <v>309</v>
      </c>
      <c r="H48" s="118" t="s">
        <v>309</v>
      </c>
      <c r="I48" s="106"/>
    </row>
    <row r="49" spans="2:9" ht="26.4" x14ac:dyDescent="0.3">
      <c r="B49" s="24" t="s">
        <v>558</v>
      </c>
      <c r="C49" s="21" t="s">
        <v>214</v>
      </c>
      <c r="D49" s="16" t="s">
        <v>203</v>
      </c>
      <c r="E49" s="117" t="s">
        <v>309</v>
      </c>
      <c r="F49" s="117" t="s">
        <v>309</v>
      </c>
      <c r="G49" s="117" t="s">
        <v>309</v>
      </c>
      <c r="H49" s="118" t="s">
        <v>309</v>
      </c>
      <c r="I49" s="106"/>
    </row>
    <row r="50" spans="2:9" x14ac:dyDescent="0.3">
      <c r="B50" s="24" t="s">
        <v>559</v>
      </c>
      <c r="C50" s="21" t="s">
        <v>215</v>
      </c>
      <c r="D50" s="16" t="s">
        <v>203</v>
      </c>
      <c r="E50" s="117" t="s">
        <v>309</v>
      </c>
      <c r="F50" s="117" t="s">
        <v>309</v>
      </c>
      <c r="G50" s="117" t="s">
        <v>309</v>
      </c>
      <c r="H50" s="118" t="s">
        <v>309</v>
      </c>
      <c r="I50" s="106"/>
    </row>
    <row r="51" spans="2:9" x14ac:dyDescent="0.3">
      <c r="B51" s="24" t="s">
        <v>560</v>
      </c>
      <c r="C51" s="21" t="s">
        <v>216</v>
      </c>
      <c r="D51" s="16" t="s">
        <v>203</v>
      </c>
      <c r="E51" s="117" t="s">
        <v>309</v>
      </c>
      <c r="F51" s="117" t="s">
        <v>309</v>
      </c>
      <c r="G51" s="117" t="s">
        <v>309</v>
      </c>
      <c r="H51" s="118" t="s">
        <v>309</v>
      </c>
      <c r="I51" s="106"/>
    </row>
    <row r="52" spans="2:9" x14ac:dyDescent="0.3">
      <c r="B52" s="24" t="s">
        <v>561</v>
      </c>
      <c r="C52" s="21" t="s">
        <v>217</v>
      </c>
      <c r="D52" s="16" t="s">
        <v>203</v>
      </c>
      <c r="E52" s="117">
        <v>0</v>
      </c>
      <c r="F52" s="117">
        <f>0.05+0.577</f>
        <v>0.627</v>
      </c>
      <c r="G52" s="117">
        <f>E52-F52</f>
        <v>-0.627</v>
      </c>
      <c r="H52" s="118" t="s">
        <v>309</v>
      </c>
      <c r="I52" s="106"/>
    </row>
    <row r="53" spans="2:9" x14ac:dyDescent="0.3">
      <c r="B53" s="24" t="s">
        <v>220</v>
      </c>
      <c r="C53" s="21" t="s">
        <v>221</v>
      </c>
      <c r="D53" s="16" t="s">
        <v>203</v>
      </c>
      <c r="E53" s="117">
        <f>E54+E57+E60+E61</f>
        <v>46.792999999999999</v>
      </c>
      <c r="F53" s="117">
        <f>F54+F57+F60+F61</f>
        <v>26.893999999999998</v>
      </c>
      <c r="G53" s="117">
        <f>F53-E53</f>
        <v>-19.899000000000001</v>
      </c>
      <c r="H53" s="118">
        <f>G53/E53</f>
        <v>-0.42525591434616289</v>
      </c>
      <c r="I53" s="106"/>
    </row>
    <row r="54" spans="2:9" x14ac:dyDescent="0.3">
      <c r="B54" s="24" t="s">
        <v>549</v>
      </c>
      <c r="C54" s="21" t="s">
        <v>222</v>
      </c>
      <c r="D54" s="16" t="s">
        <v>203</v>
      </c>
      <c r="E54" s="117">
        <v>0</v>
      </c>
      <c r="F54" s="117">
        <v>0</v>
      </c>
      <c r="G54" s="117">
        <v>0</v>
      </c>
      <c r="H54" s="118">
        <v>0</v>
      </c>
      <c r="I54" s="106"/>
    </row>
    <row r="55" spans="2:9" x14ac:dyDescent="0.3">
      <c r="B55" s="24" t="s">
        <v>550</v>
      </c>
      <c r="C55" s="21" t="s">
        <v>223</v>
      </c>
      <c r="D55" s="16" t="s">
        <v>203</v>
      </c>
      <c r="E55" s="117">
        <f>E56</f>
        <v>38.795999999999999</v>
      </c>
      <c r="F55" s="117">
        <f>F56</f>
        <v>20.97</v>
      </c>
      <c r="G55" s="117">
        <f>F55-E55</f>
        <v>-17.826000000000001</v>
      </c>
      <c r="H55" s="118">
        <f t="shared" ref="H55:H57" si="0">G55/E55</f>
        <v>-0.45948035879987631</v>
      </c>
      <c r="I55" s="106"/>
    </row>
    <row r="56" spans="2:9" ht="26.4" x14ac:dyDescent="0.3">
      <c r="B56" s="24" t="s">
        <v>224</v>
      </c>
      <c r="C56" s="21" t="s">
        <v>225</v>
      </c>
      <c r="D56" s="16" t="s">
        <v>203</v>
      </c>
      <c r="E56" s="117">
        <f>E57</f>
        <v>38.795999999999999</v>
      </c>
      <c r="F56" s="117">
        <f>F57</f>
        <v>20.97</v>
      </c>
      <c r="G56" s="117">
        <f>F56-E56</f>
        <v>-17.826000000000001</v>
      </c>
      <c r="H56" s="118">
        <f t="shared" si="0"/>
        <v>-0.45948035879987631</v>
      </c>
      <c r="I56" s="106"/>
    </row>
    <row r="57" spans="2:9" ht="26.4" x14ac:dyDescent="0.3">
      <c r="B57" s="24" t="s">
        <v>226</v>
      </c>
      <c r="C57" s="21" t="s">
        <v>227</v>
      </c>
      <c r="D57" s="16" t="s">
        <v>203</v>
      </c>
      <c r="E57" s="117">
        <v>38.795999999999999</v>
      </c>
      <c r="F57" s="117">
        <v>20.97</v>
      </c>
      <c r="G57" s="117">
        <f>F57-E57</f>
        <v>-17.826000000000001</v>
      </c>
      <c r="H57" s="118">
        <f t="shared" si="0"/>
        <v>-0.45948035879987631</v>
      </c>
      <c r="I57" s="106"/>
    </row>
    <row r="58" spans="2:9" x14ac:dyDescent="0.3">
      <c r="B58" s="24" t="s">
        <v>228</v>
      </c>
      <c r="C58" s="21" t="s">
        <v>229</v>
      </c>
      <c r="D58" s="16" t="s">
        <v>203</v>
      </c>
      <c r="E58" s="117" t="s">
        <v>309</v>
      </c>
      <c r="F58" s="117" t="s">
        <v>309</v>
      </c>
      <c r="G58" s="117" t="s">
        <v>309</v>
      </c>
      <c r="H58" s="118" t="s">
        <v>309</v>
      </c>
      <c r="I58" s="106"/>
    </row>
    <row r="59" spans="2:9" x14ac:dyDescent="0.3">
      <c r="B59" s="24" t="s">
        <v>230</v>
      </c>
      <c r="C59" s="21" t="s">
        <v>231</v>
      </c>
      <c r="D59" s="16" t="s">
        <v>203</v>
      </c>
      <c r="E59" s="117" t="s">
        <v>309</v>
      </c>
      <c r="F59" s="117" t="s">
        <v>309</v>
      </c>
      <c r="G59" s="117" t="s">
        <v>309</v>
      </c>
      <c r="H59" s="118" t="s">
        <v>309</v>
      </c>
      <c r="I59" s="106"/>
    </row>
    <row r="60" spans="2:9" x14ac:dyDescent="0.3">
      <c r="B60" s="24" t="s">
        <v>551</v>
      </c>
      <c r="C60" s="21" t="s">
        <v>232</v>
      </c>
      <c r="D60" s="16" t="s">
        <v>203</v>
      </c>
      <c r="E60" s="117">
        <v>7.843</v>
      </c>
      <c r="F60" s="117">
        <v>5.5060000000000002</v>
      </c>
      <c r="G60" s="117">
        <f t="shared" ref="G60:G62" si="1">F60-E60</f>
        <v>-2.3369999999999997</v>
      </c>
      <c r="H60" s="118">
        <f t="shared" ref="H60:H62" si="2">G60/E60</f>
        <v>-0.29797271452250412</v>
      </c>
      <c r="I60" s="106"/>
    </row>
    <row r="61" spans="2:9" x14ac:dyDescent="0.3">
      <c r="B61" s="24" t="s">
        <v>562</v>
      </c>
      <c r="C61" s="21" t="s">
        <v>233</v>
      </c>
      <c r="D61" s="16" t="s">
        <v>203</v>
      </c>
      <c r="E61" s="117">
        <v>0.154</v>
      </c>
      <c r="F61" s="117">
        <v>0.41799999999999998</v>
      </c>
      <c r="G61" s="117">
        <f t="shared" si="1"/>
        <v>0.26400000000000001</v>
      </c>
      <c r="H61" s="118">
        <f t="shared" si="2"/>
        <v>1.7142857142857144</v>
      </c>
      <c r="I61" s="106"/>
    </row>
    <row r="62" spans="2:9" ht="26.4" x14ac:dyDescent="0.3">
      <c r="B62" s="24" t="s">
        <v>234</v>
      </c>
      <c r="C62" s="21" t="s">
        <v>235</v>
      </c>
      <c r="D62" s="16" t="s">
        <v>203</v>
      </c>
      <c r="E62" s="117">
        <f>E67</f>
        <v>2.8879999999999999</v>
      </c>
      <c r="F62" s="117">
        <f>F67</f>
        <v>3.173</v>
      </c>
      <c r="G62" s="117">
        <f t="shared" si="1"/>
        <v>0.28500000000000014</v>
      </c>
      <c r="H62" s="118">
        <f t="shared" si="2"/>
        <v>9.8684210526315846E-2</v>
      </c>
      <c r="I62" s="106"/>
    </row>
    <row r="63" spans="2:9" ht="26.4" x14ac:dyDescent="0.3">
      <c r="B63" s="24" t="s">
        <v>563</v>
      </c>
      <c r="C63" s="21" t="s">
        <v>236</v>
      </c>
      <c r="D63" s="16" t="s">
        <v>203</v>
      </c>
      <c r="E63" s="117" t="s">
        <v>309</v>
      </c>
      <c r="F63" s="117" t="s">
        <v>309</v>
      </c>
      <c r="G63" s="117" t="s">
        <v>309</v>
      </c>
      <c r="H63" s="118" t="s">
        <v>309</v>
      </c>
      <c r="I63" s="106"/>
    </row>
    <row r="64" spans="2:9" ht="26.4" x14ac:dyDescent="0.3">
      <c r="B64" s="24" t="s">
        <v>564</v>
      </c>
      <c r="C64" s="21" t="s">
        <v>237</v>
      </c>
      <c r="D64" s="16" t="s">
        <v>203</v>
      </c>
      <c r="E64" s="117" t="s">
        <v>309</v>
      </c>
      <c r="F64" s="117" t="s">
        <v>309</v>
      </c>
      <c r="G64" s="117" t="s">
        <v>309</v>
      </c>
      <c r="H64" s="118" t="s">
        <v>309</v>
      </c>
      <c r="I64" s="106"/>
    </row>
    <row r="65" spans="2:9" x14ac:dyDescent="0.3">
      <c r="B65" s="24" t="s">
        <v>565</v>
      </c>
      <c r="C65" s="21" t="s">
        <v>238</v>
      </c>
      <c r="D65" s="16" t="s">
        <v>203</v>
      </c>
      <c r="E65" s="117" t="s">
        <v>309</v>
      </c>
      <c r="F65" s="117" t="s">
        <v>309</v>
      </c>
      <c r="G65" s="117" t="s">
        <v>309</v>
      </c>
      <c r="H65" s="118" t="s">
        <v>309</v>
      </c>
      <c r="I65" s="106"/>
    </row>
    <row r="66" spans="2:9" x14ac:dyDescent="0.3">
      <c r="B66" s="24" t="s">
        <v>566</v>
      </c>
      <c r="C66" s="21" t="s">
        <v>239</v>
      </c>
      <c r="D66" s="16" t="s">
        <v>203</v>
      </c>
      <c r="E66" s="117" t="s">
        <v>309</v>
      </c>
      <c r="F66" s="117" t="s">
        <v>309</v>
      </c>
      <c r="G66" s="117" t="s">
        <v>309</v>
      </c>
      <c r="H66" s="118" t="s">
        <v>309</v>
      </c>
      <c r="I66" s="106"/>
    </row>
    <row r="67" spans="2:9" x14ac:dyDescent="0.3">
      <c r="B67" s="24" t="s">
        <v>567</v>
      </c>
      <c r="C67" s="21" t="s">
        <v>240</v>
      </c>
      <c r="D67" s="16" t="s">
        <v>203</v>
      </c>
      <c r="E67" s="117">
        <v>2.8879999999999999</v>
      </c>
      <c r="F67" s="117">
        <v>3.173</v>
      </c>
      <c r="G67" s="117">
        <f t="shared" ref="G67:G68" si="3">F67-E67</f>
        <v>0.28500000000000014</v>
      </c>
      <c r="H67" s="118">
        <f t="shared" ref="H67:H68" si="4">G67/E67</f>
        <v>9.8684210526315846E-2</v>
      </c>
      <c r="I67" s="106"/>
    </row>
    <row r="68" spans="2:9" x14ac:dyDescent="0.3">
      <c r="B68" s="24" t="s">
        <v>241</v>
      </c>
      <c r="C68" s="21" t="s">
        <v>242</v>
      </c>
      <c r="D68" s="16" t="s">
        <v>203</v>
      </c>
      <c r="E68" s="117">
        <f>(47811.2+9409.56)/1000</f>
        <v>57.220759999999991</v>
      </c>
      <c r="F68" s="117">
        <f>59.181+12.368</f>
        <v>71.548999999999992</v>
      </c>
      <c r="G68" s="117">
        <f t="shared" si="3"/>
        <v>14.328240000000001</v>
      </c>
      <c r="H68" s="118">
        <f t="shared" si="4"/>
        <v>0.25040282582754936</v>
      </c>
      <c r="I68" s="106"/>
    </row>
    <row r="69" spans="2:9" x14ac:dyDescent="0.3">
      <c r="B69" s="24" t="s">
        <v>243</v>
      </c>
      <c r="C69" s="21" t="s">
        <v>244</v>
      </c>
      <c r="D69" s="16" t="s">
        <v>203</v>
      </c>
      <c r="E69" s="117"/>
      <c r="F69" s="117">
        <v>21.661999999999999</v>
      </c>
      <c r="G69" s="117" t="s">
        <v>309</v>
      </c>
      <c r="H69" s="118" t="s">
        <v>309</v>
      </c>
      <c r="I69" s="106"/>
    </row>
    <row r="70" spans="2:9" x14ac:dyDescent="0.3">
      <c r="B70" s="24" t="s">
        <v>245</v>
      </c>
      <c r="C70" s="21" t="s">
        <v>246</v>
      </c>
      <c r="D70" s="16" t="s">
        <v>203</v>
      </c>
      <c r="E70" s="117">
        <f>E71+E72</f>
        <v>8.4700000000000001E-3</v>
      </c>
      <c r="F70" s="117">
        <f>F71+F72</f>
        <v>5.3000000000000005E-2</v>
      </c>
      <c r="G70" s="117">
        <f>F70-E70</f>
        <v>4.4530000000000007E-2</v>
      </c>
      <c r="H70" s="118">
        <f>G70/E70</f>
        <v>5.2573789846517123</v>
      </c>
      <c r="I70" s="106"/>
    </row>
    <row r="71" spans="2:9" x14ac:dyDescent="0.3">
      <c r="B71" s="24" t="s">
        <v>568</v>
      </c>
      <c r="C71" s="21" t="s">
        <v>247</v>
      </c>
      <c r="D71" s="16" t="s">
        <v>203</v>
      </c>
      <c r="E71" s="117">
        <v>0</v>
      </c>
      <c r="F71" s="117">
        <v>0</v>
      </c>
      <c r="G71" s="117">
        <v>0</v>
      </c>
      <c r="H71" s="118">
        <v>0</v>
      </c>
      <c r="I71" s="106"/>
    </row>
    <row r="72" spans="2:9" x14ac:dyDescent="0.3">
      <c r="B72" s="24" t="s">
        <v>569</v>
      </c>
      <c r="C72" s="21" t="s">
        <v>248</v>
      </c>
      <c r="D72" s="16" t="s">
        <v>203</v>
      </c>
      <c r="E72" s="117">
        <f>8.47/1000</f>
        <v>8.4700000000000001E-3</v>
      </c>
      <c r="F72" s="117">
        <f>0.028+0.025</f>
        <v>5.3000000000000005E-2</v>
      </c>
      <c r="G72" s="117">
        <f t="shared" ref="G72:G76" si="5">F72-E72</f>
        <v>4.4530000000000007E-2</v>
      </c>
      <c r="H72" s="118">
        <f t="shared" ref="H72:H75" si="6">G72/E72</f>
        <v>5.2573789846517123</v>
      </c>
      <c r="I72" s="106"/>
    </row>
    <row r="73" spans="2:9" x14ac:dyDescent="0.3">
      <c r="B73" s="24" t="s">
        <v>249</v>
      </c>
      <c r="C73" s="21" t="s">
        <v>250</v>
      </c>
      <c r="D73" s="16" t="s">
        <v>203</v>
      </c>
      <c r="E73" s="117">
        <f>E74+E75+E76</f>
        <v>44.613</v>
      </c>
      <c r="F73" s="117">
        <f>F74+F75+F76</f>
        <v>27.838999999999999</v>
      </c>
      <c r="G73" s="117">
        <f t="shared" si="5"/>
        <v>-16.774000000000001</v>
      </c>
      <c r="H73" s="118">
        <f t="shared" si="6"/>
        <v>-0.37598906148432076</v>
      </c>
      <c r="I73" s="106"/>
    </row>
    <row r="74" spans="2:9" x14ac:dyDescent="0.3">
      <c r="B74" s="24" t="s">
        <v>570</v>
      </c>
      <c r="C74" s="21" t="s">
        <v>251</v>
      </c>
      <c r="D74" s="16" t="s">
        <v>203</v>
      </c>
      <c r="E74" s="117">
        <f>5.25+0.085</f>
        <v>5.335</v>
      </c>
      <c r="F74" s="117">
        <v>6.0439999999999996</v>
      </c>
      <c r="G74" s="117">
        <f t="shared" si="5"/>
        <v>0.70899999999999963</v>
      </c>
      <c r="H74" s="118">
        <f t="shared" si="6"/>
        <v>0.13289597000937201</v>
      </c>
      <c r="I74" s="106"/>
    </row>
    <row r="75" spans="2:9" x14ac:dyDescent="0.3">
      <c r="B75" s="24" t="s">
        <v>571</v>
      </c>
      <c r="C75" s="21" t="s">
        <v>252</v>
      </c>
      <c r="D75" s="16" t="s">
        <v>203</v>
      </c>
      <c r="E75" s="117">
        <v>39.277999999999999</v>
      </c>
      <c r="F75" s="117">
        <v>21.454999999999998</v>
      </c>
      <c r="G75" s="117">
        <f t="shared" si="5"/>
        <v>-17.823</v>
      </c>
      <c r="H75" s="118">
        <f t="shared" si="6"/>
        <v>-0.45376546667345591</v>
      </c>
      <c r="I75" s="106"/>
    </row>
    <row r="76" spans="2:9" x14ac:dyDescent="0.3">
      <c r="B76" s="24" t="s">
        <v>572</v>
      </c>
      <c r="C76" s="21" t="s">
        <v>253</v>
      </c>
      <c r="D76" s="16" t="s">
        <v>203</v>
      </c>
      <c r="E76" s="117">
        <v>0</v>
      </c>
      <c r="F76" s="117">
        <v>0.34</v>
      </c>
      <c r="G76" s="117">
        <f t="shared" si="5"/>
        <v>0.34</v>
      </c>
      <c r="H76" s="118" t="s">
        <v>309</v>
      </c>
      <c r="I76" s="106"/>
    </row>
    <row r="77" spans="2:9" x14ac:dyDescent="0.3">
      <c r="B77" s="24" t="s">
        <v>254</v>
      </c>
      <c r="C77" s="21" t="s">
        <v>255</v>
      </c>
      <c r="D77" s="16" t="s">
        <v>203</v>
      </c>
      <c r="E77" s="117" t="s">
        <v>309</v>
      </c>
      <c r="F77" s="117" t="s">
        <v>309</v>
      </c>
      <c r="G77" s="117" t="s">
        <v>309</v>
      </c>
      <c r="H77" s="118" t="s">
        <v>309</v>
      </c>
      <c r="I77" s="106"/>
    </row>
    <row r="78" spans="2:9" x14ac:dyDescent="0.3">
      <c r="B78" s="24" t="s">
        <v>573</v>
      </c>
      <c r="C78" s="21" t="s">
        <v>256</v>
      </c>
      <c r="D78" s="16" t="s">
        <v>203</v>
      </c>
      <c r="E78" s="117">
        <v>0</v>
      </c>
      <c r="F78" s="117">
        <f>0.617+1.203+0.224</f>
        <v>2.044</v>
      </c>
      <c r="G78" s="117">
        <f>F78-E78</f>
        <v>2.044</v>
      </c>
      <c r="H78" s="118" t="s">
        <v>309</v>
      </c>
      <c r="I78" s="106"/>
    </row>
    <row r="79" spans="2:9" x14ac:dyDescent="0.3">
      <c r="B79" s="24" t="s">
        <v>574</v>
      </c>
      <c r="C79" s="21" t="s">
        <v>257</v>
      </c>
      <c r="D79" s="16" t="s">
        <v>203</v>
      </c>
      <c r="E79" s="117" t="s">
        <v>309</v>
      </c>
      <c r="F79" s="117" t="s">
        <v>309</v>
      </c>
      <c r="G79" s="117" t="s">
        <v>309</v>
      </c>
      <c r="H79" s="118" t="s">
        <v>309</v>
      </c>
      <c r="I79" s="106"/>
    </row>
    <row r="80" spans="2:9" x14ac:dyDescent="0.3">
      <c r="B80" s="24" t="s">
        <v>575</v>
      </c>
      <c r="C80" s="21" t="s">
        <v>258</v>
      </c>
      <c r="D80" s="16" t="s">
        <v>203</v>
      </c>
      <c r="E80" s="117">
        <v>0</v>
      </c>
      <c r="F80" s="117">
        <v>47.296999999999997</v>
      </c>
      <c r="G80" s="117">
        <f>F80-E80</f>
        <v>47.296999999999997</v>
      </c>
      <c r="H80" s="118" t="s">
        <v>309</v>
      </c>
      <c r="I80" s="106"/>
    </row>
    <row r="81" spans="2:9" ht="26.4" x14ac:dyDescent="0.3">
      <c r="B81" s="24" t="s">
        <v>259</v>
      </c>
      <c r="C81" s="21" t="s">
        <v>523</v>
      </c>
      <c r="D81" s="16" t="s">
        <v>203</v>
      </c>
      <c r="E81" s="117">
        <f>E23-E38</f>
        <v>0.25977000000000317</v>
      </c>
      <c r="F81" s="117">
        <f>F23-F38</f>
        <v>53.004999999999995</v>
      </c>
      <c r="G81" s="117">
        <f>F81-E81</f>
        <v>52.745229999999992</v>
      </c>
      <c r="H81" s="118">
        <f>G81/E81</f>
        <v>203.04588674596508</v>
      </c>
      <c r="I81" s="106"/>
    </row>
    <row r="82" spans="2:9" ht="26.4" x14ac:dyDescent="0.3">
      <c r="B82" s="24" t="s">
        <v>576</v>
      </c>
      <c r="C82" s="21" t="s">
        <v>204</v>
      </c>
      <c r="D82" s="16" t="s">
        <v>203</v>
      </c>
      <c r="E82" s="117" t="s">
        <v>309</v>
      </c>
      <c r="F82" s="117" t="s">
        <v>309</v>
      </c>
      <c r="G82" s="117" t="s">
        <v>309</v>
      </c>
      <c r="H82" s="118" t="s">
        <v>309</v>
      </c>
      <c r="I82" s="106"/>
    </row>
    <row r="83" spans="2:9" ht="26.4" x14ac:dyDescent="0.3">
      <c r="B83" s="24" t="s">
        <v>577</v>
      </c>
      <c r="C83" s="21" t="s">
        <v>205</v>
      </c>
      <c r="D83" s="16" t="s">
        <v>203</v>
      </c>
      <c r="E83" s="117" t="s">
        <v>309</v>
      </c>
      <c r="F83" s="117" t="s">
        <v>309</v>
      </c>
      <c r="G83" s="117" t="s">
        <v>309</v>
      </c>
      <c r="H83" s="118" t="s">
        <v>309</v>
      </c>
      <c r="I83" s="106"/>
    </row>
    <row r="84" spans="2:9" ht="26.4" x14ac:dyDescent="0.3">
      <c r="B84" s="24" t="s">
        <v>578</v>
      </c>
      <c r="C84" s="21" t="s">
        <v>206</v>
      </c>
      <c r="D84" s="16" t="s">
        <v>203</v>
      </c>
      <c r="E84" s="117" t="s">
        <v>309</v>
      </c>
      <c r="F84" s="117" t="s">
        <v>309</v>
      </c>
      <c r="G84" s="117" t="s">
        <v>309</v>
      </c>
      <c r="H84" s="118" t="s">
        <v>309</v>
      </c>
      <c r="I84" s="106"/>
    </row>
    <row r="85" spans="2:9" ht="26.4" x14ac:dyDescent="0.3">
      <c r="B85" s="24" t="s">
        <v>579</v>
      </c>
      <c r="C85" s="21" t="s">
        <v>207</v>
      </c>
      <c r="D85" s="16" t="s">
        <v>203</v>
      </c>
      <c r="E85" s="117" t="s">
        <v>309</v>
      </c>
      <c r="F85" s="117" t="s">
        <v>309</v>
      </c>
      <c r="G85" s="117" t="s">
        <v>309</v>
      </c>
      <c r="H85" s="118" t="s">
        <v>309</v>
      </c>
      <c r="I85" s="106"/>
    </row>
    <row r="86" spans="2:9" x14ac:dyDescent="0.3">
      <c r="B86" s="24" t="s">
        <v>580</v>
      </c>
      <c r="C86" s="21" t="s">
        <v>208</v>
      </c>
      <c r="D86" s="16" t="s">
        <v>203</v>
      </c>
      <c r="E86" s="117" t="s">
        <v>309</v>
      </c>
      <c r="F86" s="117" t="s">
        <v>309</v>
      </c>
      <c r="G86" s="117" t="s">
        <v>309</v>
      </c>
      <c r="H86" s="118" t="s">
        <v>309</v>
      </c>
      <c r="I86" s="106"/>
    </row>
    <row r="87" spans="2:9" x14ac:dyDescent="0.3">
      <c r="B87" s="24" t="s">
        <v>581</v>
      </c>
      <c r="C87" s="21" t="s">
        <v>209</v>
      </c>
      <c r="D87" s="16" t="s">
        <v>203</v>
      </c>
      <c r="E87" s="117">
        <v>0.26</v>
      </c>
      <c r="F87" s="117">
        <f>F29-F44</f>
        <v>11.033999999999992</v>
      </c>
      <c r="G87" s="117">
        <f>F87-E87</f>
        <v>10.773999999999992</v>
      </c>
      <c r="H87" s="118">
        <f t="shared" ref="H87" si="7">G87/E87</f>
        <v>41.438461538461503</v>
      </c>
      <c r="I87" s="106"/>
    </row>
    <row r="88" spans="2:9" x14ac:dyDescent="0.3">
      <c r="B88" s="24" t="s">
        <v>582</v>
      </c>
      <c r="C88" s="21" t="s">
        <v>210</v>
      </c>
      <c r="D88" s="16" t="s">
        <v>203</v>
      </c>
      <c r="E88" s="117" t="s">
        <v>309</v>
      </c>
      <c r="F88" s="117" t="s">
        <v>309</v>
      </c>
      <c r="G88" s="117" t="s">
        <v>309</v>
      </c>
      <c r="H88" s="118" t="s">
        <v>309</v>
      </c>
      <c r="I88" s="106"/>
    </row>
    <row r="89" spans="2:9" x14ac:dyDescent="0.3">
      <c r="B89" s="24" t="s">
        <v>583</v>
      </c>
      <c r="C89" s="21" t="s">
        <v>211</v>
      </c>
      <c r="D89" s="16" t="s">
        <v>203</v>
      </c>
      <c r="E89" s="117">
        <v>0</v>
      </c>
      <c r="F89" s="117">
        <f>F31-F46</f>
        <v>40.200999999999993</v>
      </c>
      <c r="G89" s="117">
        <f>F89-E89</f>
        <v>40.200999999999993</v>
      </c>
      <c r="H89" s="118" t="s">
        <v>309</v>
      </c>
      <c r="I89" s="106"/>
    </row>
    <row r="90" spans="2:9" x14ac:dyDescent="0.3">
      <c r="B90" s="24" t="s">
        <v>584</v>
      </c>
      <c r="C90" s="21" t="s">
        <v>212</v>
      </c>
      <c r="D90" s="16" t="s">
        <v>203</v>
      </c>
      <c r="E90" s="117" t="s">
        <v>309</v>
      </c>
      <c r="F90" s="117" t="s">
        <v>309</v>
      </c>
      <c r="G90" s="117" t="s">
        <v>309</v>
      </c>
      <c r="H90" s="118" t="s">
        <v>309</v>
      </c>
      <c r="I90" s="106"/>
    </row>
    <row r="91" spans="2:9" x14ac:dyDescent="0.3">
      <c r="B91" s="24" t="s">
        <v>585</v>
      </c>
      <c r="C91" s="21" t="s">
        <v>213</v>
      </c>
      <c r="D91" s="16" t="s">
        <v>203</v>
      </c>
      <c r="E91" s="117" t="s">
        <v>309</v>
      </c>
      <c r="F91" s="117" t="s">
        <v>309</v>
      </c>
      <c r="G91" s="117" t="s">
        <v>309</v>
      </c>
      <c r="H91" s="118" t="s">
        <v>309</v>
      </c>
      <c r="I91" s="106"/>
    </row>
    <row r="92" spans="2:9" ht="26.4" x14ac:dyDescent="0.3">
      <c r="B92" s="24" t="s">
        <v>586</v>
      </c>
      <c r="C92" s="21" t="s">
        <v>214</v>
      </c>
      <c r="D92" s="16" t="s">
        <v>203</v>
      </c>
      <c r="E92" s="117" t="s">
        <v>309</v>
      </c>
      <c r="F92" s="117" t="s">
        <v>309</v>
      </c>
      <c r="G92" s="117" t="s">
        <v>309</v>
      </c>
      <c r="H92" s="118" t="s">
        <v>309</v>
      </c>
      <c r="I92" s="106"/>
    </row>
    <row r="93" spans="2:9" x14ac:dyDescent="0.3">
      <c r="B93" s="24" t="s">
        <v>587</v>
      </c>
      <c r="C93" s="21" t="s">
        <v>215</v>
      </c>
      <c r="D93" s="16" t="s">
        <v>203</v>
      </c>
      <c r="E93" s="117" t="s">
        <v>309</v>
      </c>
      <c r="F93" s="117" t="s">
        <v>309</v>
      </c>
      <c r="G93" s="117" t="s">
        <v>309</v>
      </c>
      <c r="H93" s="118" t="s">
        <v>309</v>
      </c>
      <c r="I93" s="106"/>
    </row>
    <row r="94" spans="2:9" x14ac:dyDescent="0.3">
      <c r="B94" s="24" t="s">
        <v>588</v>
      </c>
      <c r="C94" s="21" t="s">
        <v>216</v>
      </c>
      <c r="D94" s="16" t="s">
        <v>203</v>
      </c>
      <c r="E94" s="117" t="s">
        <v>309</v>
      </c>
      <c r="F94" s="117" t="s">
        <v>309</v>
      </c>
      <c r="G94" s="117" t="s">
        <v>309</v>
      </c>
      <c r="H94" s="118" t="s">
        <v>309</v>
      </c>
      <c r="I94" s="106"/>
    </row>
    <row r="95" spans="2:9" x14ac:dyDescent="0.3">
      <c r="B95" s="24" t="s">
        <v>589</v>
      </c>
      <c r="C95" s="21" t="s">
        <v>217</v>
      </c>
      <c r="D95" s="16" t="s">
        <v>203</v>
      </c>
      <c r="E95" s="117">
        <v>0</v>
      </c>
      <c r="F95" s="117">
        <f>F37-F52</f>
        <v>1.7689999999999999</v>
      </c>
      <c r="G95" s="117">
        <f>F95-E95</f>
        <v>1.7689999999999999</v>
      </c>
      <c r="H95" s="118" t="s">
        <v>309</v>
      </c>
      <c r="I95" s="106"/>
    </row>
    <row r="96" spans="2:9" x14ac:dyDescent="0.3">
      <c r="B96" s="24" t="s">
        <v>260</v>
      </c>
      <c r="C96" s="21" t="s">
        <v>524</v>
      </c>
      <c r="D96" s="16" t="s">
        <v>203</v>
      </c>
      <c r="E96" s="117">
        <f>E97-E103</f>
        <v>-0.02</v>
      </c>
      <c r="F96" s="117">
        <f>F97-F103</f>
        <v>7.8780000000000001</v>
      </c>
      <c r="G96" s="117">
        <f>F96-E96</f>
        <v>7.8979999999999997</v>
      </c>
      <c r="H96" s="118">
        <f t="shared" ref="H96:H109" si="8">G96/E96</f>
        <v>-394.9</v>
      </c>
      <c r="I96" s="106"/>
    </row>
    <row r="97" spans="2:9" x14ac:dyDescent="0.3">
      <c r="B97" s="24" t="s">
        <v>129</v>
      </c>
      <c r="C97" s="21" t="s">
        <v>261</v>
      </c>
      <c r="D97" s="16" t="s">
        <v>203</v>
      </c>
      <c r="E97" s="117">
        <f>E99+E100+E102</f>
        <v>0</v>
      </c>
      <c r="F97" s="117">
        <f>F99+F100+F102</f>
        <v>9.5739999999999998</v>
      </c>
      <c r="G97" s="117">
        <f t="shared" ref="G97" si="9">G99+G100+G102</f>
        <v>9.5739999999999998</v>
      </c>
      <c r="H97" s="118" t="s">
        <v>309</v>
      </c>
      <c r="I97" s="106"/>
    </row>
    <row r="98" spans="2:9" x14ac:dyDescent="0.3">
      <c r="B98" s="24" t="s">
        <v>590</v>
      </c>
      <c r="C98" s="21" t="s">
        <v>262</v>
      </c>
      <c r="D98" s="16" t="s">
        <v>203</v>
      </c>
      <c r="E98" s="117" t="s">
        <v>309</v>
      </c>
      <c r="F98" s="117" t="s">
        <v>309</v>
      </c>
      <c r="G98" s="117" t="s">
        <v>309</v>
      </c>
      <c r="H98" s="118" t="s">
        <v>309</v>
      </c>
      <c r="I98" s="106"/>
    </row>
    <row r="99" spans="2:9" x14ac:dyDescent="0.3">
      <c r="B99" s="24" t="s">
        <v>591</v>
      </c>
      <c r="C99" s="21" t="s">
        <v>263</v>
      </c>
      <c r="D99" s="16" t="s">
        <v>203</v>
      </c>
      <c r="E99" s="117">
        <v>0</v>
      </c>
      <c r="F99" s="117">
        <v>1.5980000000000001</v>
      </c>
      <c r="G99" s="117">
        <f t="shared" ref="G99:G102" si="10">F99-E99</f>
        <v>1.5980000000000001</v>
      </c>
      <c r="H99" s="118" t="s">
        <v>309</v>
      </c>
      <c r="I99" s="106"/>
    </row>
    <row r="100" spans="2:9" x14ac:dyDescent="0.3">
      <c r="B100" s="24" t="s">
        <v>592</v>
      </c>
      <c r="C100" s="21" t="s">
        <v>264</v>
      </c>
      <c r="D100" s="16" t="s">
        <v>203</v>
      </c>
      <c r="E100" s="117">
        <v>0</v>
      </c>
      <c r="F100" s="117">
        <f>F101</f>
        <v>1.929</v>
      </c>
      <c r="G100" s="117">
        <f t="shared" si="10"/>
        <v>1.929</v>
      </c>
      <c r="H100" s="118" t="s">
        <v>309</v>
      </c>
      <c r="I100" s="106"/>
    </row>
    <row r="101" spans="2:9" x14ac:dyDescent="0.3">
      <c r="B101" s="24" t="s">
        <v>265</v>
      </c>
      <c r="C101" s="21" t="s">
        <v>266</v>
      </c>
      <c r="D101" s="16" t="s">
        <v>203</v>
      </c>
      <c r="E101" s="117">
        <v>0</v>
      </c>
      <c r="F101" s="117">
        <v>1.929</v>
      </c>
      <c r="G101" s="117">
        <f t="shared" si="10"/>
        <v>1.929</v>
      </c>
      <c r="H101" s="118" t="s">
        <v>309</v>
      </c>
      <c r="I101" s="106"/>
    </row>
    <row r="102" spans="2:9" x14ac:dyDescent="0.3">
      <c r="B102" s="24" t="s">
        <v>593</v>
      </c>
      <c r="C102" s="21" t="s">
        <v>267</v>
      </c>
      <c r="D102" s="16" t="s">
        <v>203</v>
      </c>
      <c r="E102" s="117">
        <v>0</v>
      </c>
      <c r="F102" s="117">
        <v>6.0469999999999997</v>
      </c>
      <c r="G102" s="117">
        <f t="shared" si="10"/>
        <v>6.0469999999999997</v>
      </c>
      <c r="H102" s="118" t="s">
        <v>309</v>
      </c>
      <c r="I102" s="106"/>
    </row>
    <row r="103" spans="2:9" x14ac:dyDescent="0.3">
      <c r="B103" s="24" t="s">
        <v>130</v>
      </c>
      <c r="C103" s="21" t="s">
        <v>250</v>
      </c>
      <c r="D103" s="16" t="s">
        <v>203</v>
      </c>
      <c r="E103" s="117">
        <f>E108</f>
        <v>0.02</v>
      </c>
      <c r="F103" s="117">
        <f>F104+F105+F106+F108</f>
        <v>1.696</v>
      </c>
      <c r="G103" s="117">
        <f t="shared" ref="G103" si="11">G104+G105+G106+G108</f>
        <v>1.6759999999999999</v>
      </c>
      <c r="H103" s="118">
        <f t="shared" si="8"/>
        <v>83.8</v>
      </c>
      <c r="I103" s="106"/>
    </row>
    <row r="104" spans="2:9" x14ac:dyDescent="0.3">
      <c r="B104" s="24" t="s">
        <v>594</v>
      </c>
      <c r="C104" s="21" t="s">
        <v>268</v>
      </c>
      <c r="D104" s="16" t="s">
        <v>203</v>
      </c>
      <c r="E104" s="117">
        <v>0</v>
      </c>
      <c r="F104" s="117">
        <v>0.216</v>
      </c>
      <c r="G104" s="117">
        <f t="shared" ref="G104:G107" si="12">F104-E104</f>
        <v>0.216</v>
      </c>
      <c r="H104" s="117" t="s">
        <v>309</v>
      </c>
    </row>
    <row r="105" spans="2:9" x14ac:dyDescent="0.3">
      <c r="B105" s="24" t="s">
        <v>595</v>
      </c>
      <c r="C105" s="21" t="s">
        <v>269</v>
      </c>
      <c r="D105" s="16" t="s">
        <v>203</v>
      </c>
      <c r="E105" s="117">
        <v>0</v>
      </c>
      <c r="F105" s="117">
        <v>0.24199999999999999</v>
      </c>
      <c r="G105" s="117">
        <f t="shared" si="12"/>
        <v>0.24199999999999999</v>
      </c>
      <c r="H105" s="118" t="s">
        <v>309</v>
      </c>
      <c r="I105" s="106"/>
    </row>
    <row r="106" spans="2:9" x14ac:dyDescent="0.3">
      <c r="B106" s="24" t="s">
        <v>596</v>
      </c>
      <c r="C106" s="21" t="s">
        <v>270</v>
      </c>
      <c r="D106" s="16" t="s">
        <v>203</v>
      </c>
      <c r="E106" s="117">
        <v>0</v>
      </c>
      <c r="F106" s="117">
        <f>F107</f>
        <v>0.125</v>
      </c>
      <c r="G106" s="117">
        <f t="shared" si="12"/>
        <v>0.125</v>
      </c>
      <c r="H106" s="118" t="s">
        <v>309</v>
      </c>
      <c r="I106" s="106"/>
    </row>
    <row r="107" spans="2:9" x14ac:dyDescent="0.3">
      <c r="B107" s="24" t="s">
        <v>271</v>
      </c>
      <c r="C107" s="21" t="s">
        <v>266</v>
      </c>
      <c r="D107" s="16" t="s">
        <v>203</v>
      </c>
      <c r="E107" s="117">
        <v>0</v>
      </c>
      <c r="F107" s="117">
        <v>0.125</v>
      </c>
      <c r="G107" s="117">
        <f t="shared" si="12"/>
        <v>0.125</v>
      </c>
      <c r="H107" s="118" t="s">
        <v>309</v>
      </c>
      <c r="I107" s="106"/>
    </row>
    <row r="108" spans="2:9" x14ac:dyDescent="0.3">
      <c r="B108" s="24" t="s">
        <v>597</v>
      </c>
      <c r="C108" s="21" t="s">
        <v>272</v>
      </c>
      <c r="D108" s="16" t="s">
        <v>203</v>
      </c>
      <c r="E108" s="117">
        <v>0.02</v>
      </c>
      <c r="F108" s="117">
        <v>1.113</v>
      </c>
      <c r="G108" s="117">
        <f>F108-E108</f>
        <v>1.093</v>
      </c>
      <c r="H108" s="118">
        <f t="shared" si="8"/>
        <v>54.65</v>
      </c>
      <c r="I108" s="106"/>
    </row>
    <row r="109" spans="2:9" ht="26.4" x14ac:dyDescent="0.3">
      <c r="B109" s="24" t="s">
        <v>273</v>
      </c>
      <c r="C109" s="21" t="s">
        <v>525</v>
      </c>
      <c r="D109" s="16" t="s">
        <v>203</v>
      </c>
      <c r="E109" s="119">
        <f>E81+E96</f>
        <v>0.23977000000000318</v>
      </c>
      <c r="F109" s="119">
        <f>F81+F96</f>
        <v>60.882999999999996</v>
      </c>
      <c r="G109" s="119">
        <f>F109-E109</f>
        <v>60.643229999999996</v>
      </c>
      <c r="H109" s="120">
        <f t="shared" si="8"/>
        <v>252.92250907118986</v>
      </c>
      <c r="I109" s="113"/>
    </row>
    <row r="110" spans="2:9" ht="26.4" x14ac:dyDescent="0.3">
      <c r="B110" s="24" t="s">
        <v>145</v>
      </c>
      <c r="C110" s="21" t="s">
        <v>274</v>
      </c>
      <c r="D110" s="16" t="s">
        <v>203</v>
      </c>
      <c r="E110" s="117" t="s">
        <v>309</v>
      </c>
      <c r="F110" s="117" t="s">
        <v>309</v>
      </c>
      <c r="G110" s="117" t="s">
        <v>309</v>
      </c>
      <c r="H110" s="118" t="s">
        <v>309</v>
      </c>
      <c r="I110" s="106"/>
    </row>
    <row r="111" spans="2:9" ht="26.4" x14ac:dyDescent="0.3">
      <c r="B111" s="24" t="s">
        <v>598</v>
      </c>
      <c r="C111" s="21" t="s">
        <v>205</v>
      </c>
      <c r="D111" s="16" t="s">
        <v>203</v>
      </c>
      <c r="E111" s="117" t="s">
        <v>309</v>
      </c>
      <c r="F111" s="117" t="s">
        <v>309</v>
      </c>
      <c r="G111" s="117" t="s">
        <v>309</v>
      </c>
      <c r="H111" s="118" t="s">
        <v>309</v>
      </c>
      <c r="I111" s="106"/>
    </row>
    <row r="112" spans="2:9" ht="26.4" x14ac:dyDescent="0.3">
      <c r="B112" s="24" t="s">
        <v>599</v>
      </c>
      <c r="C112" s="21" t="s">
        <v>206</v>
      </c>
      <c r="D112" s="16" t="s">
        <v>203</v>
      </c>
      <c r="E112" s="117" t="s">
        <v>309</v>
      </c>
      <c r="F112" s="117" t="s">
        <v>309</v>
      </c>
      <c r="G112" s="117" t="s">
        <v>309</v>
      </c>
      <c r="H112" s="118" t="s">
        <v>309</v>
      </c>
      <c r="I112" s="106"/>
    </row>
    <row r="113" spans="2:9" ht="26.4" x14ac:dyDescent="0.3">
      <c r="B113" s="24" t="s">
        <v>600</v>
      </c>
      <c r="C113" s="21" t="s">
        <v>207</v>
      </c>
      <c r="D113" s="16" t="s">
        <v>203</v>
      </c>
      <c r="E113" s="117" t="s">
        <v>309</v>
      </c>
      <c r="F113" s="117" t="s">
        <v>309</v>
      </c>
      <c r="G113" s="117" t="s">
        <v>309</v>
      </c>
      <c r="H113" s="118" t="s">
        <v>309</v>
      </c>
      <c r="I113" s="106"/>
    </row>
    <row r="114" spans="2:9" x14ac:dyDescent="0.3">
      <c r="B114" s="24" t="s">
        <v>146</v>
      </c>
      <c r="C114" s="21" t="s">
        <v>208</v>
      </c>
      <c r="D114" s="16" t="s">
        <v>203</v>
      </c>
      <c r="E114" s="117" t="s">
        <v>309</v>
      </c>
      <c r="F114" s="117" t="s">
        <v>309</v>
      </c>
      <c r="G114" s="117" t="s">
        <v>309</v>
      </c>
      <c r="H114" s="118" t="s">
        <v>309</v>
      </c>
      <c r="I114" s="106"/>
    </row>
    <row r="115" spans="2:9" x14ac:dyDescent="0.3">
      <c r="B115" s="24" t="s">
        <v>147</v>
      </c>
      <c r="C115" s="21" t="s">
        <v>209</v>
      </c>
      <c r="D115" s="16" t="s">
        <v>203</v>
      </c>
      <c r="E115" s="117">
        <v>0.24</v>
      </c>
      <c r="F115" s="117">
        <f>F87+(7.189-1.121)</f>
        <v>17.10199999999999</v>
      </c>
      <c r="G115" s="117">
        <f>F115-E115</f>
        <v>16.861999999999991</v>
      </c>
      <c r="H115" s="118">
        <f t="shared" ref="H115" si="13">G115/E115</f>
        <v>70.258333333333297</v>
      </c>
      <c r="I115" s="106"/>
    </row>
    <row r="116" spans="2:9" x14ac:dyDescent="0.3">
      <c r="B116" s="24" t="s">
        <v>148</v>
      </c>
      <c r="C116" s="21" t="s">
        <v>210</v>
      </c>
      <c r="D116" s="16" t="s">
        <v>203</v>
      </c>
      <c r="E116" s="117" t="s">
        <v>309</v>
      </c>
      <c r="F116" s="117" t="s">
        <v>309</v>
      </c>
      <c r="G116" s="117" t="s">
        <v>309</v>
      </c>
      <c r="H116" s="118" t="s">
        <v>309</v>
      </c>
      <c r="I116" s="106"/>
    </row>
    <row r="117" spans="2:9" x14ac:dyDescent="0.3">
      <c r="B117" s="24" t="s">
        <v>149</v>
      </c>
      <c r="C117" s="21" t="s">
        <v>211</v>
      </c>
      <c r="D117" s="16" t="s">
        <v>203</v>
      </c>
      <c r="E117" s="117">
        <v>0</v>
      </c>
      <c r="F117" s="117">
        <f>F89+(0.378-0.104)</f>
        <v>40.474999999999994</v>
      </c>
      <c r="G117" s="117">
        <f>F117-E117</f>
        <v>40.474999999999994</v>
      </c>
      <c r="H117" s="118" t="s">
        <v>309</v>
      </c>
      <c r="I117" s="106"/>
    </row>
    <row r="118" spans="2:9" x14ac:dyDescent="0.3">
      <c r="B118" s="24" t="s">
        <v>150</v>
      </c>
      <c r="C118" s="21" t="s">
        <v>212</v>
      </c>
      <c r="D118" s="16" t="s">
        <v>203</v>
      </c>
      <c r="E118" s="117" t="s">
        <v>309</v>
      </c>
      <c r="F118" s="117" t="s">
        <v>309</v>
      </c>
      <c r="G118" s="117" t="s">
        <v>309</v>
      </c>
      <c r="H118" s="118" t="s">
        <v>309</v>
      </c>
      <c r="I118" s="106"/>
    </row>
    <row r="119" spans="2:9" x14ac:dyDescent="0.3">
      <c r="B119" s="24" t="s">
        <v>151</v>
      </c>
      <c r="C119" s="21" t="s">
        <v>213</v>
      </c>
      <c r="D119" s="16" t="s">
        <v>203</v>
      </c>
      <c r="E119" s="117" t="s">
        <v>309</v>
      </c>
      <c r="F119" s="117" t="s">
        <v>309</v>
      </c>
      <c r="G119" s="117" t="s">
        <v>309</v>
      </c>
      <c r="H119" s="118" t="s">
        <v>309</v>
      </c>
      <c r="I119" s="106"/>
    </row>
    <row r="120" spans="2:9" ht="26.4" x14ac:dyDescent="0.3">
      <c r="B120" s="24" t="s">
        <v>152</v>
      </c>
      <c r="C120" s="21" t="s">
        <v>214</v>
      </c>
      <c r="D120" s="16" t="s">
        <v>203</v>
      </c>
      <c r="E120" s="117" t="s">
        <v>309</v>
      </c>
      <c r="F120" s="117" t="s">
        <v>309</v>
      </c>
      <c r="G120" s="117" t="s">
        <v>309</v>
      </c>
      <c r="H120" s="118" t="s">
        <v>309</v>
      </c>
      <c r="I120" s="106"/>
    </row>
    <row r="121" spans="2:9" x14ac:dyDescent="0.3">
      <c r="B121" s="24" t="s">
        <v>601</v>
      </c>
      <c r="C121" s="21" t="s">
        <v>215</v>
      </c>
      <c r="D121" s="16" t="s">
        <v>203</v>
      </c>
      <c r="E121" s="117" t="s">
        <v>309</v>
      </c>
      <c r="F121" s="117" t="s">
        <v>309</v>
      </c>
      <c r="G121" s="117" t="s">
        <v>309</v>
      </c>
      <c r="H121" s="118" t="s">
        <v>309</v>
      </c>
      <c r="I121" s="106"/>
    </row>
    <row r="122" spans="2:9" x14ac:dyDescent="0.3">
      <c r="B122" s="24" t="s">
        <v>602</v>
      </c>
      <c r="C122" s="21" t="s">
        <v>216</v>
      </c>
      <c r="D122" s="16" t="s">
        <v>203</v>
      </c>
      <c r="E122" s="117" t="s">
        <v>309</v>
      </c>
      <c r="F122" s="117" t="s">
        <v>309</v>
      </c>
      <c r="G122" s="117" t="s">
        <v>309</v>
      </c>
      <c r="H122" s="118" t="s">
        <v>309</v>
      </c>
      <c r="I122" s="106"/>
    </row>
    <row r="123" spans="2:9" x14ac:dyDescent="0.3">
      <c r="B123" s="24" t="s">
        <v>153</v>
      </c>
      <c r="C123" s="21" t="s">
        <v>217</v>
      </c>
      <c r="D123" s="16" t="s">
        <v>203</v>
      </c>
      <c r="E123" s="117">
        <v>0</v>
      </c>
      <c r="F123" s="117">
        <f>F95+(2.007-0.471)</f>
        <v>3.3049999999999997</v>
      </c>
      <c r="G123" s="117">
        <f>F123-E123</f>
        <v>3.3049999999999997</v>
      </c>
      <c r="H123" s="118" t="s">
        <v>309</v>
      </c>
      <c r="I123" s="106"/>
    </row>
    <row r="124" spans="2:9" x14ac:dyDescent="0.3">
      <c r="B124" s="24" t="s">
        <v>275</v>
      </c>
      <c r="C124" s="21" t="s">
        <v>276</v>
      </c>
      <c r="D124" s="16" t="s">
        <v>203</v>
      </c>
      <c r="E124" s="117">
        <v>0</v>
      </c>
      <c r="F124" s="117">
        <f>F130+F132+F138</f>
        <v>13.700000000000001</v>
      </c>
      <c r="G124" s="117">
        <f>F124-E124</f>
        <v>13.700000000000001</v>
      </c>
      <c r="H124" s="118" t="s">
        <v>309</v>
      </c>
      <c r="I124" s="106"/>
    </row>
    <row r="125" spans="2:9" ht="26.4" x14ac:dyDescent="0.3">
      <c r="B125" s="24" t="s">
        <v>155</v>
      </c>
      <c r="C125" s="21" t="s">
        <v>204</v>
      </c>
      <c r="D125" s="16" t="s">
        <v>203</v>
      </c>
      <c r="E125" s="117" t="s">
        <v>309</v>
      </c>
      <c r="F125" s="117" t="s">
        <v>309</v>
      </c>
      <c r="G125" s="117" t="s">
        <v>309</v>
      </c>
      <c r="H125" s="118" t="s">
        <v>309</v>
      </c>
      <c r="I125" s="106"/>
    </row>
    <row r="126" spans="2:9" ht="26.4" x14ac:dyDescent="0.3">
      <c r="B126" s="24" t="s">
        <v>603</v>
      </c>
      <c r="C126" s="21" t="s">
        <v>205</v>
      </c>
      <c r="D126" s="16" t="s">
        <v>203</v>
      </c>
      <c r="E126" s="117" t="s">
        <v>309</v>
      </c>
      <c r="F126" s="117" t="s">
        <v>309</v>
      </c>
      <c r="G126" s="117" t="s">
        <v>309</v>
      </c>
      <c r="H126" s="118" t="s">
        <v>309</v>
      </c>
      <c r="I126" s="106"/>
    </row>
    <row r="127" spans="2:9" ht="26.4" x14ac:dyDescent="0.3">
      <c r="B127" s="24" t="s">
        <v>604</v>
      </c>
      <c r="C127" s="21" t="s">
        <v>206</v>
      </c>
      <c r="D127" s="16" t="s">
        <v>203</v>
      </c>
      <c r="E127" s="117" t="s">
        <v>309</v>
      </c>
      <c r="F127" s="117" t="s">
        <v>309</v>
      </c>
      <c r="G127" s="117" t="s">
        <v>309</v>
      </c>
      <c r="H127" s="118" t="s">
        <v>309</v>
      </c>
      <c r="I127" s="106"/>
    </row>
    <row r="128" spans="2:9" ht="26.4" x14ac:dyDescent="0.3">
      <c r="B128" s="24" t="s">
        <v>605</v>
      </c>
      <c r="C128" s="21" t="s">
        <v>207</v>
      </c>
      <c r="D128" s="16" t="s">
        <v>203</v>
      </c>
      <c r="E128" s="117" t="s">
        <v>309</v>
      </c>
      <c r="F128" s="117" t="s">
        <v>309</v>
      </c>
      <c r="G128" s="117" t="s">
        <v>309</v>
      </c>
      <c r="H128" s="118" t="s">
        <v>309</v>
      </c>
      <c r="I128" s="106"/>
    </row>
    <row r="129" spans="2:9" x14ac:dyDescent="0.3">
      <c r="B129" s="24" t="s">
        <v>156</v>
      </c>
      <c r="C129" s="21" t="s">
        <v>277</v>
      </c>
      <c r="D129" s="16" t="s">
        <v>203</v>
      </c>
      <c r="E129" s="117" t="s">
        <v>309</v>
      </c>
      <c r="F129" s="117" t="s">
        <v>309</v>
      </c>
      <c r="G129" s="117" t="s">
        <v>309</v>
      </c>
      <c r="H129" s="118" t="s">
        <v>309</v>
      </c>
      <c r="I129" s="106"/>
    </row>
    <row r="130" spans="2:9" x14ac:dyDescent="0.3">
      <c r="B130" s="24" t="s">
        <v>157</v>
      </c>
      <c r="C130" s="21" t="s">
        <v>278</v>
      </c>
      <c r="D130" s="16" t="s">
        <v>203</v>
      </c>
      <c r="E130" s="117">
        <v>0</v>
      </c>
      <c r="F130" s="117">
        <v>2.7879999999999998</v>
      </c>
      <c r="G130" s="117">
        <f>F130-E130</f>
        <v>2.7879999999999998</v>
      </c>
      <c r="H130" s="118" t="s">
        <v>309</v>
      </c>
      <c r="I130" s="106"/>
    </row>
    <row r="131" spans="2:9" x14ac:dyDescent="0.3">
      <c r="B131" s="24" t="s">
        <v>158</v>
      </c>
      <c r="C131" s="21" t="s">
        <v>279</v>
      </c>
      <c r="D131" s="16" t="s">
        <v>203</v>
      </c>
      <c r="E131" s="117" t="s">
        <v>309</v>
      </c>
      <c r="F131" s="117" t="s">
        <v>309</v>
      </c>
      <c r="G131" s="117" t="s">
        <v>309</v>
      </c>
      <c r="H131" s="118" t="s">
        <v>309</v>
      </c>
      <c r="I131" s="106"/>
    </row>
    <row r="132" spans="2:9" x14ac:dyDescent="0.3">
      <c r="B132" s="24" t="s">
        <v>606</v>
      </c>
      <c r="C132" s="21" t="s">
        <v>280</v>
      </c>
      <c r="D132" s="16" t="s">
        <v>203</v>
      </c>
      <c r="E132" s="117">
        <v>0</v>
      </c>
      <c r="F132" s="117">
        <v>10.128</v>
      </c>
      <c r="G132" s="117">
        <f>F132-E132</f>
        <v>10.128</v>
      </c>
      <c r="H132" s="118" t="s">
        <v>309</v>
      </c>
      <c r="I132" s="106"/>
    </row>
    <row r="133" spans="2:9" x14ac:dyDescent="0.3">
      <c r="B133" s="24" t="s">
        <v>607</v>
      </c>
      <c r="C133" s="21" t="s">
        <v>281</v>
      </c>
      <c r="D133" s="16" t="s">
        <v>203</v>
      </c>
      <c r="E133" s="117" t="s">
        <v>309</v>
      </c>
      <c r="F133" s="117" t="s">
        <v>309</v>
      </c>
      <c r="G133" s="117" t="s">
        <v>309</v>
      </c>
      <c r="H133" s="118" t="s">
        <v>309</v>
      </c>
      <c r="I133" s="106"/>
    </row>
    <row r="134" spans="2:9" x14ac:dyDescent="0.3">
      <c r="B134" s="24" t="s">
        <v>608</v>
      </c>
      <c r="C134" s="21" t="s">
        <v>282</v>
      </c>
      <c r="D134" s="16" t="s">
        <v>203</v>
      </c>
      <c r="E134" s="117" t="s">
        <v>309</v>
      </c>
      <c r="F134" s="117" t="s">
        <v>309</v>
      </c>
      <c r="G134" s="117" t="s">
        <v>309</v>
      </c>
      <c r="H134" s="118" t="s">
        <v>309</v>
      </c>
      <c r="I134" s="106"/>
    </row>
    <row r="135" spans="2:9" ht="26.4" x14ac:dyDescent="0.3">
      <c r="B135" s="24" t="s">
        <v>609</v>
      </c>
      <c r="C135" s="21" t="s">
        <v>214</v>
      </c>
      <c r="D135" s="16" t="s">
        <v>203</v>
      </c>
      <c r="E135" s="117" t="s">
        <v>309</v>
      </c>
      <c r="F135" s="117" t="s">
        <v>309</v>
      </c>
      <c r="G135" s="117" t="s">
        <v>309</v>
      </c>
      <c r="H135" s="118" t="s">
        <v>309</v>
      </c>
      <c r="I135" s="106"/>
    </row>
    <row r="136" spans="2:9" x14ac:dyDescent="0.3">
      <c r="B136" s="24" t="s">
        <v>610</v>
      </c>
      <c r="C136" s="21" t="s">
        <v>215</v>
      </c>
      <c r="D136" s="16" t="s">
        <v>203</v>
      </c>
      <c r="E136" s="117" t="s">
        <v>309</v>
      </c>
      <c r="F136" s="117" t="s">
        <v>309</v>
      </c>
      <c r="G136" s="117" t="s">
        <v>309</v>
      </c>
      <c r="H136" s="118" t="s">
        <v>309</v>
      </c>
      <c r="I136" s="106"/>
    </row>
    <row r="137" spans="2:9" x14ac:dyDescent="0.3">
      <c r="B137" s="24" t="s">
        <v>611</v>
      </c>
      <c r="C137" s="21" t="s">
        <v>216</v>
      </c>
      <c r="D137" s="16" t="s">
        <v>203</v>
      </c>
      <c r="E137" s="117" t="s">
        <v>309</v>
      </c>
      <c r="F137" s="117" t="s">
        <v>309</v>
      </c>
      <c r="G137" s="117" t="s">
        <v>309</v>
      </c>
      <c r="H137" s="118" t="s">
        <v>309</v>
      </c>
      <c r="I137" s="106"/>
    </row>
    <row r="138" spans="2:9" x14ac:dyDescent="0.3">
      <c r="B138" s="24" t="s">
        <v>612</v>
      </c>
      <c r="C138" s="21" t="s">
        <v>283</v>
      </c>
      <c r="D138" s="16" t="s">
        <v>203</v>
      </c>
      <c r="E138" s="117">
        <v>0</v>
      </c>
      <c r="F138" s="117">
        <v>0.78400000000000003</v>
      </c>
      <c r="G138" s="117">
        <f>F138-E138</f>
        <v>0.78400000000000003</v>
      </c>
      <c r="H138" s="118" t="s">
        <v>309</v>
      </c>
      <c r="I138" s="106"/>
    </row>
    <row r="139" spans="2:9" x14ac:dyDescent="0.3">
      <c r="B139" s="24" t="s">
        <v>284</v>
      </c>
      <c r="C139" s="21" t="s">
        <v>285</v>
      </c>
      <c r="D139" s="16" t="s">
        <v>203</v>
      </c>
      <c r="E139" s="117">
        <f>E145</f>
        <v>0.24</v>
      </c>
      <c r="F139" s="117">
        <f>F109-F124</f>
        <v>47.182999999999993</v>
      </c>
      <c r="G139" s="117">
        <f>F139-E139</f>
        <v>46.942999999999991</v>
      </c>
      <c r="H139" s="118">
        <f t="shared" ref="H139" si="14">G139/E139</f>
        <v>195.5958333333333</v>
      </c>
      <c r="I139" s="106"/>
    </row>
    <row r="140" spans="2:9" ht="26.4" x14ac:dyDescent="0.3">
      <c r="B140" s="24" t="s">
        <v>159</v>
      </c>
      <c r="C140" s="21" t="s">
        <v>204</v>
      </c>
      <c r="D140" s="16" t="s">
        <v>203</v>
      </c>
      <c r="E140" s="117" t="s">
        <v>309</v>
      </c>
      <c r="F140" s="117" t="s">
        <v>309</v>
      </c>
      <c r="G140" s="117" t="s">
        <v>309</v>
      </c>
      <c r="H140" s="118" t="s">
        <v>309</v>
      </c>
      <c r="I140" s="106"/>
    </row>
    <row r="141" spans="2:9" ht="26.4" x14ac:dyDescent="0.3">
      <c r="B141" s="24" t="s">
        <v>613</v>
      </c>
      <c r="C141" s="21" t="s">
        <v>205</v>
      </c>
      <c r="D141" s="16" t="s">
        <v>203</v>
      </c>
      <c r="E141" s="117" t="s">
        <v>309</v>
      </c>
      <c r="F141" s="117" t="s">
        <v>309</v>
      </c>
      <c r="G141" s="117" t="s">
        <v>309</v>
      </c>
      <c r="H141" s="118" t="s">
        <v>309</v>
      </c>
      <c r="I141" s="106"/>
    </row>
    <row r="142" spans="2:9" ht="26.4" x14ac:dyDescent="0.3">
      <c r="B142" s="24" t="s">
        <v>614</v>
      </c>
      <c r="C142" s="21" t="s">
        <v>206</v>
      </c>
      <c r="D142" s="16" t="s">
        <v>203</v>
      </c>
      <c r="E142" s="117" t="s">
        <v>309</v>
      </c>
      <c r="F142" s="117" t="s">
        <v>309</v>
      </c>
      <c r="G142" s="117" t="s">
        <v>309</v>
      </c>
      <c r="H142" s="118" t="s">
        <v>309</v>
      </c>
      <c r="I142" s="106"/>
    </row>
    <row r="143" spans="2:9" ht="26.4" x14ac:dyDescent="0.3">
      <c r="B143" s="24" t="s">
        <v>615</v>
      </c>
      <c r="C143" s="21" t="s">
        <v>207</v>
      </c>
      <c r="D143" s="16" t="s">
        <v>203</v>
      </c>
      <c r="E143" s="117" t="s">
        <v>309</v>
      </c>
      <c r="F143" s="117" t="s">
        <v>309</v>
      </c>
      <c r="G143" s="117" t="s">
        <v>309</v>
      </c>
      <c r="H143" s="118" t="s">
        <v>309</v>
      </c>
      <c r="I143" s="106"/>
    </row>
    <row r="144" spans="2:9" x14ac:dyDescent="0.3">
      <c r="B144" s="24" t="s">
        <v>160</v>
      </c>
      <c r="C144" s="21" t="s">
        <v>208</v>
      </c>
      <c r="D144" s="16" t="s">
        <v>203</v>
      </c>
      <c r="E144" s="117" t="s">
        <v>309</v>
      </c>
      <c r="F144" s="117" t="s">
        <v>309</v>
      </c>
      <c r="G144" s="117" t="s">
        <v>309</v>
      </c>
      <c r="H144" s="118" t="s">
        <v>309</v>
      </c>
      <c r="I144" s="106"/>
    </row>
    <row r="145" spans="2:9" x14ac:dyDescent="0.3">
      <c r="B145" s="24" t="s">
        <v>161</v>
      </c>
      <c r="C145" s="21" t="s">
        <v>209</v>
      </c>
      <c r="D145" s="16" t="s">
        <v>203</v>
      </c>
      <c r="E145" s="117">
        <v>0.24</v>
      </c>
      <c r="F145" s="117">
        <f>F115-F130</f>
        <v>14.313999999999989</v>
      </c>
      <c r="G145" s="117">
        <f>F145-E145</f>
        <v>14.073999999999989</v>
      </c>
      <c r="H145" s="118">
        <f t="shared" ref="H145" si="15">G145/E145</f>
        <v>58.641666666666623</v>
      </c>
      <c r="I145" s="106"/>
    </row>
    <row r="146" spans="2:9" x14ac:dyDescent="0.3">
      <c r="B146" s="24" t="s">
        <v>162</v>
      </c>
      <c r="C146" s="21" t="s">
        <v>210</v>
      </c>
      <c r="D146" s="16" t="s">
        <v>203</v>
      </c>
      <c r="E146" s="117" t="s">
        <v>309</v>
      </c>
      <c r="F146" s="117" t="s">
        <v>309</v>
      </c>
      <c r="G146" s="117" t="s">
        <v>309</v>
      </c>
      <c r="H146" s="118" t="s">
        <v>309</v>
      </c>
      <c r="I146" s="106"/>
    </row>
    <row r="147" spans="2:9" x14ac:dyDescent="0.3">
      <c r="B147" s="24" t="s">
        <v>616</v>
      </c>
      <c r="C147" s="21" t="s">
        <v>211</v>
      </c>
      <c r="D147" s="16" t="s">
        <v>203</v>
      </c>
      <c r="E147" s="117">
        <v>0</v>
      </c>
      <c r="F147" s="117">
        <f>F117-F132</f>
        <v>30.346999999999994</v>
      </c>
      <c r="G147" s="117">
        <f>F147-E147</f>
        <v>30.346999999999994</v>
      </c>
      <c r="H147" s="118" t="s">
        <v>309</v>
      </c>
      <c r="I147" s="106"/>
    </row>
    <row r="148" spans="2:9" x14ac:dyDescent="0.3">
      <c r="B148" s="24" t="s">
        <v>617</v>
      </c>
      <c r="C148" s="21" t="s">
        <v>212</v>
      </c>
      <c r="D148" s="16" t="s">
        <v>203</v>
      </c>
      <c r="E148" s="117" t="s">
        <v>309</v>
      </c>
      <c r="F148" s="117" t="s">
        <v>309</v>
      </c>
      <c r="G148" s="117" t="s">
        <v>309</v>
      </c>
      <c r="H148" s="118" t="s">
        <v>309</v>
      </c>
      <c r="I148" s="106"/>
    </row>
    <row r="149" spans="2:9" x14ac:dyDescent="0.3">
      <c r="B149" s="24" t="s">
        <v>618</v>
      </c>
      <c r="C149" s="21" t="s">
        <v>213</v>
      </c>
      <c r="D149" s="16" t="s">
        <v>203</v>
      </c>
      <c r="E149" s="117" t="s">
        <v>309</v>
      </c>
      <c r="F149" s="117" t="s">
        <v>309</v>
      </c>
      <c r="G149" s="117" t="s">
        <v>309</v>
      </c>
      <c r="H149" s="118" t="s">
        <v>309</v>
      </c>
      <c r="I149" s="106"/>
    </row>
    <row r="150" spans="2:9" ht="26.4" x14ac:dyDescent="0.3">
      <c r="B150" s="24" t="s">
        <v>619</v>
      </c>
      <c r="C150" s="21" t="s">
        <v>214</v>
      </c>
      <c r="D150" s="16" t="s">
        <v>203</v>
      </c>
      <c r="E150" s="117" t="s">
        <v>309</v>
      </c>
      <c r="F150" s="117" t="s">
        <v>309</v>
      </c>
      <c r="G150" s="117" t="s">
        <v>309</v>
      </c>
      <c r="H150" s="118" t="s">
        <v>309</v>
      </c>
      <c r="I150" s="106"/>
    </row>
    <row r="151" spans="2:9" x14ac:dyDescent="0.3">
      <c r="B151" s="24" t="s">
        <v>620</v>
      </c>
      <c r="C151" s="21" t="s">
        <v>215</v>
      </c>
      <c r="D151" s="16" t="s">
        <v>203</v>
      </c>
      <c r="E151" s="117" t="s">
        <v>309</v>
      </c>
      <c r="F151" s="117" t="s">
        <v>309</v>
      </c>
      <c r="G151" s="117" t="s">
        <v>309</v>
      </c>
      <c r="H151" s="118" t="s">
        <v>309</v>
      </c>
      <c r="I151" s="106"/>
    </row>
    <row r="152" spans="2:9" x14ac:dyDescent="0.3">
      <c r="B152" s="24" t="s">
        <v>621</v>
      </c>
      <c r="C152" s="21" t="s">
        <v>216</v>
      </c>
      <c r="D152" s="16" t="s">
        <v>203</v>
      </c>
      <c r="E152" s="117" t="s">
        <v>309</v>
      </c>
      <c r="F152" s="117" t="s">
        <v>309</v>
      </c>
      <c r="G152" s="117" t="s">
        <v>309</v>
      </c>
      <c r="H152" s="118" t="s">
        <v>309</v>
      </c>
      <c r="I152" s="106"/>
    </row>
    <row r="153" spans="2:9" x14ac:dyDescent="0.3">
      <c r="B153" s="24" t="s">
        <v>622</v>
      </c>
      <c r="C153" s="21" t="s">
        <v>217</v>
      </c>
      <c r="D153" s="16" t="s">
        <v>203</v>
      </c>
      <c r="E153" s="117">
        <v>0</v>
      </c>
      <c r="F153" s="117">
        <f>F123-F138</f>
        <v>2.5209999999999999</v>
      </c>
      <c r="G153" s="117">
        <f>F153-E153</f>
        <v>2.5209999999999999</v>
      </c>
      <c r="H153" s="118" t="s">
        <v>309</v>
      </c>
      <c r="I153" s="106"/>
    </row>
    <row r="154" spans="2:9" x14ac:dyDescent="0.3">
      <c r="B154" s="24" t="s">
        <v>286</v>
      </c>
      <c r="C154" s="21" t="s">
        <v>287</v>
      </c>
      <c r="D154" s="16" t="s">
        <v>203</v>
      </c>
      <c r="E154" s="117" t="s">
        <v>309</v>
      </c>
      <c r="F154" s="117" t="s">
        <v>309</v>
      </c>
      <c r="G154" s="117" t="s">
        <v>309</v>
      </c>
      <c r="H154" s="118" t="s">
        <v>309</v>
      </c>
      <c r="I154" s="106"/>
    </row>
    <row r="155" spans="2:9" ht="12" customHeight="1" x14ac:dyDescent="0.3">
      <c r="B155" s="125" t="s">
        <v>163</v>
      </c>
      <c r="C155" s="126" t="s">
        <v>878</v>
      </c>
      <c r="D155" s="127" t="s">
        <v>879</v>
      </c>
      <c r="E155" s="128" t="s">
        <v>309</v>
      </c>
      <c r="F155" s="128" t="s">
        <v>309</v>
      </c>
      <c r="G155" s="128" t="s">
        <v>309</v>
      </c>
      <c r="H155" s="129" t="s">
        <v>309</v>
      </c>
      <c r="I155" s="130"/>
    </row>
    <row r="156" spans="2:9" ht="12" customHeight="1" x14ac:dyDescent="0.3">
      <c r="B156" s="125" t="s">
        <v>164</v>
      </c>
      <c r="C156" s="126" t="s">
        <v>880</v>
      </c>
      <c r="D156" s="127" t="s">
        <v>879</v>
      </c>
      <c r="E156" s="128" t="s">
        <v>309</v>
      </c>
      <c r="F156" s="128" t="s">
        <v>309</v>
      </c>
      <c r="G156" s="128" t="s">
        <v>309</v>
      </c>
      <c r="H156" s="129" t="s">
        <v>309</v>
      </c>
      <c r="I156" s="130"/>
    </row>
    <row r="157" spans="2:9" ht="12" customHeight="1" x14ac:dyDescent="0.3">
      <c r="B157" s="125" t="s">
        <v>165</v>
      </c>
      <c r="C157" s="126" t="s">
        <v>289</v>
      </c>
      <c r="D157" s="127" t="s">
        <v>879</v>
      </c>
      <c r="E157" s="128" t="s">
        <v>309</v>
      </c>
      <c r="F157" s="128" t="s">
        <v>309</v>
      </c>
      <c r="G157" s="128" t="s">
        <v>309</v>
      </c>
      <c r="H157" s="129" t="s">
        <v>309</v>
      </c>
      <c r="I157" s="130"/>
    </row>
    <row r="158" spans="2:9" ht="12" customHeight="1" x14ac:dyDescent="0.3">
      <c r="B158" s="125" t="s">
        <v>166</v>
      </c>
      <c r="C158" s="126" t="s">
        <v>881</v>
      </c>
      <c r="D158" s="127" t="s">
        <v>879</v>
      </c>
      <c r="E158" s="128" t="s">
        <v>309</v>
      </c>
      <c r="F158" s="128" t="s">
        <v>309</v>
      </c>
      <c r="G158" s="128" t="s">
        <v>309</v>
      </c>
      <c r="H158" s="129" t="s">
        <v>309</v>
      </c>
      <c r="I158" s="130"/>
    </row>
    <row r="159" spans="2:9" ht="12" customHeight="1" x14ac:dyDescent="0.3">
      <c r="B159" s="125" t="s">
        <v>882</v>
      </c>
      <c r="C159" s="131" t="s">
        <v>255</v>
      </c>
      <c r="D159" s="127" t="s">
        <v>883</v>
      </c>
      <c r="E159" s="128" t="s">
        <v>309</v>
      </c>
      <c r="F159" s="128" t="s">
        <v>309</v>
      </c>
      <c r="G159" s="128" t="s">
        <v>309</v>
      </c>
      <c r="H159" s="129" t="s">
        <v>309</v>
      </c>
      <c r="I159" s="130"/>
    </row>
    <row r="160" spans="2:9" ht="26.4" x14ac:dyDescent="0.3">
      <c r="B160" s="125" t="s">
        <v>169</v>
      </c>
      <c r="C160" s="126" t="s">
        <v>884</v>
      </c>
      <c r="D160" s="127" t="s">
        <v>879</v>
      </c>
      <c r="E160" s="128">
        <v>0.23977000000000318</v>
      </c>
      <c r="F160" s="128">
        <v>82.786999999999992</v>
      </c>
      <c r="G160" s="128">
        <v>82.547229999999985</v>
      </c>
      <c r="H160" s="129">
        <v>344.27672352670845</v>
      </c>
      <c r="I160" s="130"/>
    </row>
    <row r="161" spans="2:9" ht="12" customHeight="1" x14ac:dyDescent="0.3">
      <c r="B161" s="125" t="s">
        <v>170</v>
      </c>
      <c r="C161" s="126" t="s">
        <v>885</v>
      </c>
      <c r="D161" s="127" t="s">
        <v>879</v>
      </c>
      <c r="E161" s="128" t="s">
        <v>309</v>
      </c>
      <c r="F161" s="128" t="s">
        <v>309</v>
      </c>
      <c r="G161" s="128" t="s">
        <v>309</v>
      </c>
      <c r="H161" s="129" t="s">
        <v>309</v>
      </c>
      <c r="I161" s="130"/>
    </row>
    <row r="162" spans="2:9" ht="12" customHeight="1" x14ac:dyDescent="0.3">
      <c r="B162" s="125" t="s">
        <v>886</v>
      </c>
      <c r="C162" s="132" t="s">
        <v>887</v>
      </c>
      <c r="D162" s="127" t="s">
        <v>879</v>
      </c>
      <c r="E162" s="128" t="s">
        <v>309</v>
      </c>
      <c r="F162" s="128" t="s">
        <v>309</v>
      </c>
      <c r="G162" s="128" t="s">
        <v>309</v>
      </c>
      <c r="H162" s="129" t="s">
        <v>309</v>
      </c>
      <c r="I162" s="130"/>
    </row>
    <row r="163" spans="2:9" ht="12" customHeight="1" x14ac:dyDescent="0.3">
      <c r="B163" s="125" t="s">
        <v>171</v>
      </c>
      <c r="C163" s="126" t="s">
        <v>888</v>
      </c>
      <c r="D163" s="127" t="s">
        <v>879</v>
      </c>
      <c r="E163" s="128" t="s">
        <v>309</v>
      </c>
      <c r="F163" s="128" t="s">
        <v>309</v>
      </c>
      <c r="G163" s="128" t="s">
        <v>309</v>
      </c>
      <c r="H163" s="129" t="s">
        <v>309</v>
      </c>
      <c r="I163" s="130"/>
    </row>
    <row r="164" spans="2:9" ht="12" customHeight="1" x14ac:dyDescent="0.3">
      <c r="B164" s="125" t="s">
        <v>889</v>
      </c>
      <c r="C164" s="132" t="s">
        <v>890</v>
      </c>
      <c r="D164" s="127" t="s">
        <v>879</v>
      </c>
      <c r="E164" s="128" t="s">
        <v>309</v>
      </c>
      <c r="F164" s="128" t="s">
        <v>309</v>
      </c>
      <c r="G164" s="128" t="s">
        <v>309</v>
      </c>
      <c r="H164" s="129" t="s">
        <v>309</v>
      </c>
      <c r="I164" s="130"/>
    </row>
    <row r="165" spans="2:9" ht="39.6" x14ac:dyDescent="0.3">
      <c r="B165" s="125" t="s">
        <v>172</v>
      </c>
      <c r="C165" s="126" t="s">
        <v>891</v>
      </c>
      <c r="D165" s="127" t="s">
        <v>883</v>
      </c>
      <c r="E165" s="128" t="s">
        <v>309</v>
      </c>
      <c r="F165" s="128" t="s">
        <v>309</v>
      </c>
      <c r="G165" s="128" t="s">
        <v>309</v>
      </c>
      <c r="H165" s="129" t="s">
        <v>309</v>
      </c>
      <c r="I165" s="130"/>
    </row>
    <row r="166" spans="2:9" ht="12" customHeight="1" x14ac:dyDescent="0.3">
      <c r="B166" s="149" t="s">
        <v>892</v>
      </c>
      <c r="C166" s="150"/>
      <c r="D166" s="150"/>
      <c r="E166" s="150"/>
      <c r="F166" s="150"/>
      <c r="G166" s="150"/>
      <c r="H166" s="150"/>
      <c r="I166" s="151"/>
    </row>
    <row r="167" spans="2:9" ht="12" customHeight="1" x14ac:dyDescent="0.3">
      <c r="B167" s="125" t="s">
        <v>383</v>
      </c>
      <c r="C167" s="131" t="s">
        <v>893</v>
      </c>
      <c r="D167" s="127" t="s">
        <v>879</v>
      </c>
      <c r="E167" s="133">
        <v>177.41049999000001</v>
      </c>
      <c r="F167" s="133">
        <v>277.48599999999999</v>
      </c>
      <c r="G167" s="133">
        <v>100.07550000999998</v>
      </c>
      <c r="H167" s="129">
        <v>0.56410000000000005</v>
      </c>
      <c r="I167" s="130"/>
    </row>
    <row r="168" spans="2:9" ht="26.4" x14ac:dyDescent="0.3">
      <c r="B168" s="125" t="s">
        <v>173</v>
      </c>
      <c r="C168" s="126" t="s">
        <v>204</v>
      </c>
      <c r="D168" s="127" t="s">
        <v>879</v>
      </c>
      <c r="E168" s="128" t="s">
        <v>309</v>
      </c>
      <c r="F168" s="128" t="s">
        <v>309</v>
      </c>
      <c r="G168" s="128" t="s">
        <v>309</v>
      </c>
      <c r="H168" s="129" t="s">
        <v>309</v>
      </c>
      <c r="I168" s="130"/>
    </row>
    <row r="169" spans="2:9" ht="26.4" x14ac:dyDescent="0.3">
      <c r="B169" s="125" t="s">
        <v>894</v>
      </c>
      <c r="C169" s="132" t="s">
        <v>205</v>
      </c>
      <c r="D169" s="127" t="s">
        <v>879</v>
      </c>
      <c r="E169" s="128" t="s">
        <v>309</v>
      </c>
      <c r="F169" s="128" t="s">
        <v>309</v>
      </c>
      <c r="G169" s="128" t="s">
        <v>309</v>
      </c>
      <c r="H169" s="129" t="s">
        <v>309</v>
      </c>
      <c r="I169" s="130"/>
    </row>
    <row r="170" spans="2:9" ht="26.4" x14ac:dyDescent="0.3">
      <c r="B170" s="125" t="s">
        <v>895</v>
      </c>
      <c r="C170" s="132" t="s">
        <v>206</v>
      </c>
      <c r="D170" s="127" t="s">
        <v>879</v>
      </c>
      <c r="E170" s="128" t="s">
        <v>309</v>
      </c>
      <c r="F170" s="128" t="s">
        <v>309</v>
      </c>
      <c r="G170" s="128" t="s">
        <v>309</v>
      </c>
      <c r="H170" s="129" t="s">
        <v>309</v>
      </c>
      <c r="I170" s="130"/>
    </row>
    <row r="171" spans="2:9" ht="26.4" x14ac:dyDescent="0.3">
      <c r="B171" s="125" t="s">
        <v>896</v>
      </c>
      <c r="C171" s="132" t="s">
        <v>207</v>
      </c>
      <c r="D171" s="127" t="s">
        <v>879</v>
      </c>
      <c r="E171" s="128" t="s">
        <v>309</v>
      </c>
      <c r="F171" s="128" t="s">
        <v>309</v>
      </c>
      <c r="G171" s="128" t="s">
        <v>309</v>
      </c>
      <c r="H171" s="129" t="s">
        <v>309</v>
      </c>
      <c r="I171" s="130"/>
    </row>
    <row r="172" spans="2:9" ht="12" customHeight="1" x14ac:dyDescent="0.3">
      <c r="B172" s="125" t="s">
        <v>174</v>
      </c>
      <c r="C172" s="126" t="s">
        <v>208</v>
      </c>
      <c r="D172" s="127" t="s">
        <v>879</v>
      </c>
      <c r="E172" s="128" t="s">
        <v>309</v>
      </c>
      <c r="F172" s="128" t="s">
        <v>309</v>
      </c>
      <c r="G172" s="128" t="s">
        <v>309</v>
      </c>
      <c r="H172" s="129" t="s">
        <v>309</v>
      </c>
      <c r="I172" s="130"/>
    </row>
    <row r="173" spans="2:9" ht="12" customHeight="1" x14ac:dyDescent="0.3">
      <c r="B173" s="125" t="s">
        <v>897</v>
      </c>
      <c r="C173" s="126" t="s">
        <v>209</v>
      </c>
      <c r="D173" s="127" t="s">
        <v>879</v>
      </c>
      <c r="E173" s="133">
        <v>177.41049999000001</v>
      </c>
      <c r="F173" s="133">
        <v>175.34700000000001</v>
      </c>
      <c r="G173" s="133">
        <v>-2.0634999899999968</v>
      </c>
      <c r="H173" s="129">
        <v>-1.1599999999999999E-2</v>
      </c>
      <c r="I173" s="130"/>
    </row>
    <row r="174" spans="2:9" ht="12" customHeight="1" x14ac:dyDescent="0.3">
      <c r="B174" s="125" t="s">
        <v>898</v>
      </c>
      <c r="C174" s="126" t="s">
        <v>210</v>
      </c>
      <c r="D174" s="127" t="s">
        <v>879</v>
      </c>
      <c r="E174" s="128" t="s">
        <v>309</v>
      </c>
      <c r="F174" s="128" t="s">
        <v>309</v>
      </c>
      <c r="G174" s="128" t="s">
        <v>309</v>
      </c>
      <c r="H174" s="129" t="s">
        <v>309</v>
      </c>
      <c r="I174" s="130"/>
    </row>
    <row r="175" spans="2:9" ht="12" customHeight="1" x14ac:dyDescent="0.3">
      <c r="B175" s="125" t="s">
        <v>899</v>
      </c>
      <c r="C175" s="126" t="s">
        <v>211</v>
      </c>
      <c r="D175" s="127" t="s">
        <v>879</v>
      </c>
      <c r="E175" s="128">
        <v>0</v>
      </c>
      <c r="F175" s="128">
        <v>76.072000000000003</v>
      </c>
      <c r="G175" s="128">
        <v>76.072000000000003</v>
      </c>
      <c r="H175" s="129" t="s">
        <v>309</v>
      </c>
      <c r="I175" s="130"/>
    </row>
    <row r="176" spans="2:9" ht="12" customHeight="1" x14ac:dyDescent="0.3">
      <c r="B176" s="125" t="s">
        <v>900</v>
      </c>
      <c r="C176" s="126" t="s">
        <v>212</v>
      </c>
      <c r="D176" s="127" t="s">
        <v>879</v>
      </c>
      <c r="E176" s="128" t="s">
        <v>309</v>
      </c>
      <c r="F176" s="128" t="s">
        <v>309</v>
      </c>
      <c r="G176" s="128" t="s">
        <v>309</v>
      </c>
      <c r="H176" s="129" t="s">
        <v>309</v>
      </c>
      <c r="I176" s="130"/>
    </row>
    <row r="177" spans="2:9" ht="12" customHeight="1" x14ac:dyDescent="0.3">
      <c r="B177" s="125" t="s">
        <v>901</v>
      </c>
      <c r="C177" s="126" t="s">
        <v>902</v>
      </c>
      <c r="D177" s="127" t="s">
        <v>879</v>
      </c>
      <c r="E177" s="128" t="s">
        <v>309</v>
      </c>
      <c r="F177" s="128" t="s">
        <v>309</v>
      </c>
      <c r="G177" s="128" t="s">
        <v>309</v>
      </c>
      <c r="H177" s="129" t="s">
        <v>309</v>
      </c>
      <c r="I177" s="130"/>
    </row>
    <row r="178" spans="2:9" ht="26.4" x14ac:dyDescent="0.3">
      <c r="B178" s="125" t="s">
        <v>903</v>
      </c>
      <c r="C178" s="126" t="s">
        <v>214</v>
      </c>
      <c r="D178" s="127" t="s">
        <v>879</v>
      </c>
      <c r="E178" s="128" t="s">
        <v>309</v>
      </c>
      <c r="F178" s="128" t="s">
        <v>309</v>
      </c>
      <c r="G178" s="128" t="s">
        <v>309</v>
      </c>
      <c r="H178" s="129" t="s">
        <v>309</v>
      </c>
      <c r="I178" s="130"/>
    </row>
    <row r="179" spans="2:9" ht="12" customHeight="1" x14ac:dyDescent="0.3">
      <c r="B179" s="125" t="s">
        <v>904</v>
      </c>
      <c r="C179" s="132" t="s">
        <v>215</v>
      </c>
      <c r="D179" s="127" t="s">
        <v>879</v>
      </c>
      <c r="E179" s="128" t="s">
        <v>309</v>
      </c>
      <c r="F179" s="128" t="s">
        <v>309</v>
      </c>
      <c r="G179" s="128" t="s">
        <v>309</v>
      </c>
      <c r="H179" s="129" t="s">
        <v>309</v>
      </c>
      <c r="I179" s="130"/>
    </row>
    <row r="180" spans="2:9" ht="12" customHeight="1" x14ac:dyDescent="0.3">
      <c r="B180" s="125" t="s">
        <v>905</v>
      </c>
      <c r="C180" s="132" t="s">
        <v>216</v>
      </c>
      <c r="D180" s="127" t="s">
        <v>879</v>
      </c>
      <c r="E180" s="128" t="s">
        <v>309</v>
      </c>
      <c r="F180" s="128" t="s">
        <v>309</v>
      </c>
      <c r="G180" s="128" t="s">
        <v>309</v>
      </c>
      <c r="H180" s="129" t="s">
        <v>309</v>
      </c>
      <c r="I180" s="130"/>
    </row>
    <row r="181" spans="2:9" ht="39.6" x14ac:dyDescent="0.3">
      <c r="B181" s="125" t="s">
        <v>906</v>
      </c>
      <c r="C181" s="126" t="s">
        <v>907</v>
      </c>
      <c r="D181" s="127" t="s">
        <v>879</v>
      </c>
      <c r="E181" s="128" t="s">
        <v>309</v>
      </c>
      <c r="F181" s="128" t="s">
        <v>309</v>
      </c>
      <c r="G181" s="128" t="s">
        <v>309</v>
      </c>
      <c r="H181" s="129" t="s">
        <v>309</v>
      </c>
      <c r="I181" s="130"/>
    </row>
    <row r="182" spans="2:9" ht="12" customHeight="1" x14ac:dyDescent="0.3">
      <c r="B182" s="125" t="s">
        <v>908</v>
      </c>
      <c r="C182" s="132" t="s">
        <v>909</v>
      </c>
      <c r="D182" s="127" t="s">
        <v>879</v>
      </c>
      <c r="E182" s="128" t="s">
        <v>309</v>
      </c>
      <c r="F182" s="128" t="s">
        <v>309</v>
      </c>
      <c r="G182" s="128" t="s">
        <v>309</v>
      </c>
      <c r="H182" s="129" t="s">
        <v>309</v>
      </c>
      <c r="I182" s="130"/>
    </row>
    <row r="183" spans="2:9" ht="26.4" x14ac:dyDescent="0.3">
      <c r="B183" s="125" t="s">
        <v>910</v>
      </c>
      <c r="C183" s="132" t="s">
        <v>911</v>
      </c>
      <c r="D183" s="127" t="s">
        <v>879</v>
      </c>
      <c r="E183" s="128" t="s">
        <v>309</v>
      </c>
      <c r="F183" s="128" t="s">
        <v>309</v>
      </c>
      <c r="G183" s="128" t="s">
        <v>309</v>
      </c>
      <c r="H183" s="129" t="s">
        <v>309</v>
      </c>
      <c r="I183" s="130"/>
    </row>
    <row r="184" spans="2:9" ht="12" customHeight="1" x14ac:dyDescent="0.3">
      <c r="B184" s="125" t="s">
        <v>912</v>
      </c>
      <c r="C184" s="126" t="s">
        <v>217</v>
      </c>
      <c r="D184" s="127" t="s">
        <v>879</v>
      </c>
      <c r="E184" s="128">
        <v>0</v>
      </c>
      <c r="F184" s="128">
        <v>26.067</v>
      </c>
      <c r="G184" s="128">
        <v>26.067</v>
      </c>
      <c r="H184" s="129" t="s">
        <v>309</v>
      </c>
      <c r="I184" s="130"/>
    </row>
    <row r="185" spans="2:9" ht="12" customHeight="1" x14ac:dyDescent="0.3">
      <c r="B185" s="125" t="s">
        <v>913</v>
      </c>
      <c r="C185" s="131" t="s">
        <v>914</v>
      </c>
      <c r="D185" s="127" t="s">
        <v>879</v>
      </c>
      <c r="E185" s="133">
        <v>176.16049999999996</v>
      </c>
      <c r="F185" s="133">
        <v>243.822</v>
      </c>
      <c r="G185" s="133">
        <v>67.661500000000046</v>
      </c>
      <c r="H185" s="129">
        <v>0.3841</v>
      </c>
      <c r="I185" s="130"/>
    </row>
    <row r="186" spans="2:9" ht="12" customHeight="1" x14ac:dyDescent="0.3">
      <c r="B186" s="125" t="s">
        <v>915</v>
      </c>
      <c r="C186" s="126" t="s">
        <v>916</v>
      </c>
      <c r="D186" s="127" t="s">
        <v>879</v>
      </c>
      <c r="E186" s="128">
        <v>0</v>
      </c>
      <c r="F186" s="128">
        <v>0</v>
      </c>
      <c r="G186" s="128">
        <v>0</v>
      </c>
      <c r="H186" s="129" t="s">
        <v>309</v>
      </c>
      <c r="I186" s="130"/>
    </row>
    <row r="187" spans="2:9" ht="12" customHeight="1" x14ac:dyDescent="0.3">
      <c r="B187" s="125" t="s">
        <v>917</v>
      </c>
      <c r="C187" s="126" t="s">
        <v>918</v>
      </c>
      <c r="D187" s="127" t="s">
        <v>879</v>
      </c>
      <c r="E187" s="128" t="s">
        <v>309</v>
      </c>
      <c r="F187" s="128" t="s">
        <v>309</v>
      </c>
      <c r="G187" s="128" t="s">
        <v>309</v>
      </c>
      <c r="H187" s="129" t="s">
        <v>309</v>
      </c>
      <c r="I187" s="130"/>
    </row>
    <row r="188" spans="2:9" ht="12" customHeight="1" x14ac:dyDescent="0.3">
      <c r="B188" s="125" t="s">
        <v>919</v>
      </c>
      <c r="C188" s="132" t="s">
        <v>345</v>
      </c>
      <c r="D188" s="127" t="s">
        <v>879</v>
      </c>
      <c r="E188" s="128" t="s">
        <v>309</v>
      </c>
      <c r="F188" s="128" t="s">
        <v>309</v>
      </c>
      <c r="G188" s="128" t="s">
        <v>309</v>
      </c>
      <c r="H188" s="129" t="s">
        <v>309</v>
      </c>
      <c r="I188" s="130"/>
    </row>
    <row r="189" spans="2:9" ht="12" customHeight="1" x14ac:dyDescent="0.3">
      <c r="B189" s="125" t="s">
        <v>920</v>
      </c>
      <c r="C189" s="132" t="s">
        <v>921</v>
      </c>
      <c r="D189" s="127" t="s">
        <v>879</v>
      </c>
      <c r="E189" s="128" t="s">
        <v>309</v>
      </c>
      <c r="F189" s="128" t="s">
        <v>309</v>
      </c>
      <c r="G189" s="128" t="s">
        <v>309</v>
      </c>
      <c r="H189" s="129" t="s">
        <v>309</v>
      </c>
      <c r="I189" s="130"/>
    </row>
    <row r="190" spans="2:9" ht="12" customHeight="1" x14ac:dyDescent="0.3">
      <c r="B190" s="125" t="s">
        <v>922</v>
      </c>
      <c r="C190" s="132" t="s">
        <v>923</v>
      </c>
      <c r="D190" s="127" t="s">
        <v>879</v>
      </c>
      <c r="E190" s="133">
        <v>42.706000000000003</v>
      </c>
      <c r="F190" s="133">
        <v>20.616</v>
      </c>
      <c r="G190" s="133">
        <v>-22.090000000000003</v>
      </c>
      <c r="H190" s="129">
        <v>0.51719999999999999</v>
      </c>
      <c r="I190" s="130"/>
    </row>
    <row r="191" spans="2:9" ht="26.4" x14ac:dyDescent="0.3">
      <c r="B191" s="125" t="s">
        <v>924</v>
      </c>
      <c r="C191" s="126" t="s">
        <v>925</v>
      </c>
      <c r="D191" s="127" t="s">
        <v>879</v>
      </c>
      <c r="E191" s="128" t="s">
        <v>309</v>
      </c>
      <c r="F191" s="128" t="s">
        <v>309</v>
      </c>
      <c r="G191" s="128" t="s">
        <v>309</v>
      </c>
      <c r="H191" s="129" t="s">
        <v>309</v>
      </c>
      <c r="I191" s="130"/>
    </row>
    <row r="192" spans="2:9" ht="26.4" x14ac:dyDescent="0.3">
      <c r="B192" s="125" t="s">
        <v>926</v>
      </c>
      <c r="C192" s="126" t="s">
        <v>927</v>
      </c>
      <c r="D192" s="127" t="s">
        <v>879</v>
      </c>
      <c r="E192" s="128" t="s">
        <v>309</v>
      </c>
      <c r="F192" s="128" t="s">
        <v>309</v>
      </c>
      <c r="G192" s="128" t="s">
        <v>309</v>
      </c>
      <c r="H192" s="129" t="s">
        <v>309</v>
      </c>
      <c r="I192" s="130"/>
    </row>
    <row r="193" spans="2:9" ht="12" customHeight="1" x14ac:dyDescent="0.3">
      <c r="B193" s="125" t="s">
        <v>928</v>
      </c>
      <c r="C193" s="126" t="s">
        <v>929</v>
      </c>
      <c r="D193" s="127" t="s">
        <v>879</v>
      </c>
      <c r="E193" s="128" t="s">
        <v>309</v>
      </c>
      <c r="F193" s="128" t="s">
        <v>309</v>
      </c>
      <c r="G193" s="128" t="s">
        <v>309</v>
      </c>
      <c r="H193" s="129" t="s">
        <v>309</v>
      </c>
      <c r="I193" s="130"/>
    </row>
    <row r="194" spans="2:9" ht="12" customHeight="1" x14ac:dyDescent="0.3">
      <c r="B194" s="125" t="s">
        <v>930</v>
      </c>
      <c r="C194" s="126" t="s">
        <v>931</v>
      </c>
      <c r="D194" s="127" t="s">
        <v>879</v>
      </c>
      <c r="E194" s="133">
        <v>47.811</v>
      </c>
      <c r="F194" s="133">
        <v>51.813000000000002</v>
      </c>
      <c r="G194" s="133">
        <v>4.0020000000000024</v>
      </c>
      <c r="H194" s="129">
        <v>8.3699999999999997E-2</v>
      </c>
      <c r="I194" s="130"/>
    </row>
    <row r="195" spans="2:9" ht="12" customHeight="1" x14ac:dyDescent="0.3">
      <c r="B195" s="125" t="s">
        <v>932</v>
      </c>
      <c r="C195" s="126" t="s">
        <v>933</v>
      </c>
      <c r="D195" s="127" t="s">
        <v>879</v>
      </c>
      <c r="E195" s="133">
        <v>9.41</v>
      </c>
      <c r="F195" s="133">
        <v>11.847</v>
      </c>
      <c r="G195" s="133">
        <v>2.4369999999999994</v>
      </c>
      <c r="H195" s="129">
        <v>0.25900000000000001</v>
      </c>
      <c r="I195" s="130"/>
    </row>
    <row r="196" spans="2:9" ht="12" customHeight="1" x14ac:dyDescent="0.3">
      <c r="B196" s="125" t="s">
        <v>934</v>
      </c>
      <c r="C196" s="126" t="s">
        <v>935</v>
      </c>
      <c r="D196" s="127" t="s">
        <v>879</v>
      </c>
      <c r="E196" s="133">
        <v>13.686999999999999</v>
      </c>
      <c r="F196" s="133">
        <v>41.811</v>
      </c>
      <c r="G196" s="133">
        <v>28.124000000000002</v>
      </c>
      <c r="H196" s="129">
        <v>2.0548000000000002</v>
      </c>
      <c r="I196" s="130"/>
    </row>
    <row r="197" spans="2:9" ht="12" customHeight="1" x14ac:dyDescent="0.3">
      <c r="B197" s="125" t="s">
        <v>936</v>
      </c>
      <c r="C197" s="132" t="s">
        <v>937</v>
      </c>
      <c r="D197" s="127" t="s">
        <v>879</v>
      </c>
      <c r="E197" s="133">
        <v>0</v>
      </c>
      <c r="F197" s="133">
        <v>10.673999999999999</v>
      </c>
      <c r="G197" s="133">
        <v>10.673999999999999</v>
      </c>
      <c r="H197" s="129" t="s">
        <v>309</v>
      </c>
      <c r="I197" s="130"/>
    </row>
    <row r="198" spans="2:9" ht="12" customHeight="1" x14ac:dyDescent="0.3">
      <c r="B198" s="125" t="s">
        <v>938</v>
      </c>
      <c r="C198" s="126" t="s">
        <v>939</v>
      </c>
      <c r="D198" s="127" t="s">
        <v>879</v>
      </c>
      <c r="E198" s="133">
        <v>9.5960000000000001</v>
      </c>
      <c r="F198" s="133">
        <v>27.943000000000001</v>
      </c>
      <c r="G198" s="133">
        <v>18.347000000000001</v>
      </c>
      <c r="H198" s="129">
        <v>1.9118999999999999</v>
      </c>
      <c r="I198" s="130"/>
    </row>
    <row r="199" spans="2:9" ht="12" customHeight="1" x14ac:dyDescent="0.3">
      <c r="B199" s="125" t="s">
        <v>940</v>
      </c>
      <c r="C199" s="126" t="s">
        <v>941</v>
      </c>
      <c r="D199" s="127" t="s">
        <v>879</v>
      </c>
      <c r="E199" s="133">
        <v>3.4660000000000002</v>
      </c>
      <c r="F199" s="133">
        <v>35.64</v>
      </c>
      <c r="G199" s="133">
        <v>32.173999999999999</v>
      </c>
      <c r="H199" s="129">
        <v>9.2827000000000002</v>
      </c>
      <c r="I199" s="130"/>
    </row>
    <row r="200" spans="2:9" ht="12" customHeight="1" x14ac:dyDescent="0.3">
      <c r="B200" s="125" t="s">
        <v>942</v>
      </c>
      <c r="C200" s="126" t="s">
        <v>943</v>
      </c>
      <c r="D200" s="127" t="s">
        <v>879</v>
      </c>
      <c r="E200" s="133">
        <v>41.531999999999996</v>
      </c>
      <c r="F200" s="133">
        <v>23.927</v>
      </c>
      <c r="G200" s="133">
        <v>-17.604999999999997</v>
      </c>
      <c r="H200" s="129">
        <v>0.4239</v>
      </c>
      <c r="I200" s="130"/>
    </row>
    <row r="201" spans="2:9" ht="39.6" x14ac:dyDescent="0.3">
      <c r="B201" s="125" t="s">
        <v>944</v>
      </c>
      <c r="C201" s="126" t="s">
        <v>945</v>
      </c>
      <c r="D201" s="127" t="s">
        <v>879</v>
      </c>
      <c r="E201" s="128" t="s">
        <v>309</v>
      </c>
      <c r="F201" s="128" t="s">
        <v>309</v>
      </c>
      <c r="G201" s="128" t="s">
        <v>309</v>
      </c>
      <c r="H201" s="129" t="s">
        <v>309</v>
      </c>
      <c r="I201" s="130"/>
    </row>
    <row r="202" spans="2:9" ht="12" customHeight="1" x14ac:dyDescent="0.3">
      <c r="B202" s="125" t="s">
        <v>946</v>
      </c>
      <c r="C202" s="126" t="s">
        <v>947</v>
      </c>
      <c r="D202" s="127" t="s">
        <v>879</v>
      </c>
      <c r="E202" s="128">
        <v>6.4029999999999996</v>
      </c>
      <c r="F202" s="128">
        <v>30.225000000000001</v>
      </c>
      <c r="G202" s="128">
        <v>23.822000000000003</v>
      </c>
      <c r="H202" s="129">
        <v>3.7204000000000002</v>
      </c>
      <c r="I202" s="130"/>
    </row>
    <row r="203" spans="2:9" ht="12" customHeight="1" x14ac:dyDescent="0.3">
      <c r="B203" s="125" t="s">
        <v>948</v>
      </c>
      <c r="C203" s="131" t="s">
        <v>949</v>
      </c>
      <c r="D203" s="127" t="s">
        <v>879</v>
      </c>
      <c r="E203" s="128">
        <v>0</v>
      </c>
      <c r="F203" s="128">
        <v>0</v>
      </c>
      <c r="G203" s="128">
        <v>0</v>
      </c>
      <c r="H203" s="129">
        <v>0</v>
      </c>
      <c r="I203" s="130"/>
    </row>
    <row r="204" spans="2:9" ht="12" customHeight="1" x14ac:dyDescent="0.3">
      <c r="B204" s="125" t="s">
        <v>950</v>
      </c>
      <c r="C204" s="126" t="s">
        <v>951</v>
      </c>
      <c r="D204" s="127" t="s">
        <v>879</v>
      </c>
      <c r="E204" s="128">
        <v>0</v>
      </c>
      <c r="F204" s="128">
        <v>0</v>
      </c>
      <c r="G204" s="128">
        <v>0</v>
      </c>
      <c r="H204" s="129">
        <v>0</v>
      </c>
      <c r="I204" s="130"/>
    </row>
    <row r="205" spans="2:9" ht="26.4" x14ac:dyDescent="0.3">
      <c r="B205" s="125" t="s">
        <v>952</v>
      </c>
      <c r="C205" s="126" t="s">
        <v>953</v>
      </c>
      <c r="D205" s="127" t="s">
        <v>879</v>
      </c>
      <c r="E205" s="128" t="s">
        <v>309</v>
      </c>
      <c r="F205" s="128" t="s">
        <v>309</v>
      </c>
      <c r="G205" s="128" t="s">
        <v>309</v>
      </c>
      <c r="H205" s="129" t="s">
        <v>309</v>
      </c>
      <c r="I205" s="130"/>
    </row>
    <row r="206" spans="2:9" ht="26.4" x14ac:dyDescent="0.3">
      <c r="B206" s="125" t="s">
        <v>954</v>
      </c>
      <c r="C206" s="132" t="s">
        <v>955</v>
      </c>
      <c r="D206" s="127" t="s">
        <v>879</v>
      </c>
      <c r="E206" s="128" t="s">
        <v>309</v>
      </c>
      <c r="F206" s="128" t="s">
        <v>309</v>
      </c>
      <c r="G206" s="128" t="s">
        <v>309</v>
      </c>
      <c r="H206" s="129" t="s">
        <v>309</v>
      </c>
      <c r="I206" s="130"/>
    </row>
    <row r="207" spans="2:9" ht="12" customHeight="1" x14ac:dyDescent="0.3">
      <c r="B207" s="125" t="s">
        <v>956</v>
      </c>
      <c r="C207" s="134" t="s">
        <v>507</v>
      </c>
      <c r="D207" s="127" t="s">
        <v>879</v>
      </c>
      <c r="E207" s="128" t="s">
        <v>309</v>
      </c>
      <c r="F207" s="128" t="s">
        <v>309</v>
      </c>
      <c r="G207" s="128" t="s">
        <v>309</v>
      </c>
      <c r="H207" s="129" t="s">
        <v>309</v>
      </c>
      <c r="I207" s="130"/>
    </row>
    <row r="208" spans="2:9" ht="26.4" x14ac:dyDescent="0.3">
      <c r="B208" s="125" t="s">
        <v>957</v>
      </c>
      <c r="C208" s="134" t="s">
        <v>510</v>
      </c>
      <c r="D208" s="127" t="s">
        <v>879</v>
      </c>
      <c r="E208" s="128" t="s">
        <v>309</v>
      </c>
      <c r="F208" s="128" t="s">
        <v>309</v>
      </c>
      <c r="G208" s="128" t="s">
        <v>309</v>
      </c>
      <c r="H208" s="129" t="s">
        <v>309</v>
      </c>
      <c r="I208" s="130"/>
    </row>
    <row r="209" spans="2:9" ht="12" customHeight="1" x14ac:dyDescent="0.3">
      <c r="B209" s="125" t="s">
        <v>958</v>
      </c>
      <c r="C209" s="126" t="s">
        <v>959</v>
      </c>
      <c r="D209" s="127" t="s">
        <v>879</v>
      </c>
      <c r="E209" s="128" t="s">
        <v>309</v>
      </c>
      <c r="F209" s="128" t="s">
        <v>309</v>
      </c>
      <c r="G209" s="128" t="s">
        <v>309</v>
      </c>
      <c r="H209" s="129" t="s">
        <v>309</v>
      </c>
      <c r="I209" s="130"/>
    </row>
    <row r="210" spans="2:9" ht="12" customHeight="1" x14ac:dyDescent="0.3">
      <c r="B210" s="125" t="s">
        <v>960</v>
      </c>
      <c r="C210" s="131" t="s">
        <v>961</v>
      </c>
      <c r="D210" s="127" t="s">
        <v>879</v>
      </c>
      <c r="E210" s="133">
        <v>1.55</v>
      </c>
      <c r="F210" s="133">
        <v>1.635</v>
      </c>
      <c r="G210" s="133">
        <v>8.4999999999999964E-2</v>
      </c>
      <c r="H210" s="129">
        <v>5.4800000000000001E-2</v>
      </c>
      <c r="I210" s="130"/>
    </row>
    <row r="211" spans="2:9" ht="12" customHeight="1" x14ac:dyDescent="0.3">
      <c r="B211" s="125" t="s">
        <v>962</v>
      </c>
      <c r="C211" s="126" t="s">
        <v>963</v>
      </c>
      <c r="D211" s="127" t="s">
        <v>879</v>
      </c>
      <c r="E211" s="133">
        <v>1.55</v>
      </c>
      <c r="F211" s="133">
        <v>1.635</v>
      </c>
      <c r="G211" s="133">
        <v>8.4999999999999964E-2</v>
      </c>
      <c r="H211" s="129">
        <v>5.4800000000000001E-2</v>
      </c>
      <c r="I211" s="130"/>
    </row>
    <row r="212" spans="2:9" ht="12" customHeight="1" x14ac:dyDescent="0.3">
      <c r="B212" s="125" t="s">
        <v>964</v>
      </c>
      <c r="C212" s="132" t="s">
        <v>965</v>
      </c>
      <c r="D212" s="127" t="s">
        <v>879</v>
      </c>
      <c r="E212" s="133">
        <v>1.550324</v>
      </c>
      <c r="F212" s="133">
        <v>1.635</v>
      </c>
      <c r="G212" s="133">
        <v>8.4675999999999974E-2</v>
      </c>
      <c r="H212" s="129">
        <v>5.4600000000000003E-2</v>
      </c>
      <c r="I212" s="130"/>
    </row>
    <row r="213" spans="2:9" ht="12" customHeight="1" x14ac:dyDescent="0.3">
      <c r="B213" s="125" t="s">
        <v>966</v>
      </c>
      <c r="C213" s="132" t="s">
        <v>967</v>
      </c>
      <c r="D213" s="127" t="s">
        <v>879</v>
      </c>
      <c r="E213" s="128" t="s">
        <v>309</v>
      </c>
      <c r="F213" s="128" t="s">
        <v>309</v>
      </c>
      <c r="G213" s="128" t="s">
        <v>309</v>
      </c>
      <c r="H213" s="129" t="s">
        <v>309</v>
      </c>
      <c r="I213" s="130"/>
    </row>
    <row r="214" spans="2:9" ht="26.4" x14ac:dyDescent="0.3">
      <c r="B214" s="125" t="s">
        <v>968</v>
      </c>
      <c r="C214" s="132" t="s">
        <v>969</v>
      </c>
      <c r="D214" s="127" t="s">
        <v>879</v>
      </c>
      <c r="E214" s="128" t="s">
        <v>309</v>
      </c>
      <c r="F214" s="128" t="s">
        <v>309</v>
      </c>
      <c r="G214" s="128" t="s">
        <v>309</v>
      </c>
      <c r="H214" s="129" t="s">
        <v>309</v>
      </c>
      <c r="I214" s="130"/>
    </row>
    <row r="215" spans="2:9" ht="26.4" x14ac:dyDescent="0.3">
      <c r="B215" s="125" t="s">
        <v>970</v>
      </c>
      <c r="C215" s="132" t="s">
        <v>971</v>
      </c>
      <c r="D215" s="127" t="s">
        <v>879</v>
      </c>
      <c r="E215" s="128" t="s">
        <v>309</v>
      </c>
      <c r="F215" s="128" t="s">
        <v>309</v>
      </c>
      <c r="G215" s="128" t="s">
        <v>309</v>
      </c>
      <c r="H215" s="129" t="s">
        <v>309</v>
      </c>
      <c r="I215" s="130"/>
    </row>
    <row r="216" spans="2:9" ht="26.4" x14ac:dyDescent="0.3">
      <c r="B216" s="125" t="s">
        <v>972</v>
      </c>
      <c r="C216" s="132" t="s">
        <v>973</v>
      </c>
      <c r="D216" s="127" t="s">
        <v>879</v>
      </c>
      <c r="E216" s="128" t="s">
        <v>309</v>
      </c>
      <c r="F216" s="128" t="s">
        <v>309</v>
      </c>
      <c r="G216" s="128" t="s">
        <v>309</v>
      </c>
      <c r="H216" s="129" t="s">
        <v>309</v>
      </c>
      <c r="I216" s="130"/>
    </row>
    <row r="217" spans="2:9" ht="26.4" x14ac:dyDescent="0.3">
      <c r="B217" s="125" t="s">
        <v>974</v>
      </c>
      <c r="C217" s="132" t="s">
        <v>975</v>
      </c>
      <c r="D217" s="127" t="s">
        <v>879</v>
      </c>
      <c r="E217" s="128" t="s">
        <v>309</v>
      </c>
      <c r="F217" s="128" t="s">
        <v>309</v>
      </c>
      <c r="G217" s="128" t="s">
        <v>309</v>
      </c>
      <c r="H217" s="129" t="s">
        <v>309</v>
      </c>
      <c r="I217" s="130"/>
    </row>
    <row r="218" spans="2:9" ht="12" customHeight="1" x14ac:dyDescent="0.3">
      <c r="B218" s="125" t="s">
        <v>976</v>
      </c>
      <c r="C218" s="126" t="s">
        <v>977</v>
      </c>
      <c r="D218" s="127" t="s">
        <v>879</v>
      </c>
      <c r="E218" s="128" t="s">
        <v>309</v>
      </c>
      <c r="F218" s="128" t="s">
        <v>309</v>
      </c>
      <c r="G218" s="128" t="s">
        <v>309</v>
      </c>
      <c r="H218" s="129" t="s">
        <v>309</v>
      </c>
      <c r="I218" s="130"/>
    </row>
    <row r="219" spans="2:9" ht="26.4" x14ac:dyDescent="0.3">
      <c r="B219" s="125" t="s">
        <v>978</v>
      </c>
      <c r="C219" s="126" t="s">
        <v>979</v>
      </c>
      <c r="D219" s="127" t="s">
        <v>879</v>
      </c>
      <c r="E219" s="128" t="s">
        <v>309</v>
      </c>
      <c r="F219" s="128" t="s">
        <v>309</v>
      </c>
      <c r="G219" s="128" t="s">
        <v>309</v>
      </c>
      <c r="H219" s="129" t="s">
        <v>309</v>
      </c>
      <c r="I219" s="130"/>
    </row>
    <row r="220" spans="2:9" ht="12" customHeight="1" x14ac:dyDescent="0.3">
      <c r="B220" s="125" t="s">
        <v>980</v>
      </c>
      <c r="C220" s="126" t="s">
        <v>255</v>
      </c>
      <c r="D220" s="127" t="s">
        <v>883</v>
      </c>
      <c r="E220" s="128" t="s">
        <v>309</v>
      </c>
      <c r="F220" s="128" t="s">
        <v>309</v>
      </c>
      <c r="G220" s="128" t="s">
        <v>309</v>
      </c>
      <c r="H220" s="129" t="s">
        <v>309</v>
      </c>
      <c r="I220" s="130"/>
    </row>
    <row r="221" spans="2:9" ht="26.4" x14ac:dyDescent="0.3">
      <c r="B221" s="125" t="s">
        <v>981</v>
      </c>
      <c r="C221" s="132" t="s">
        <v>982</v>
      </c>
      <c r="D221" s="127" t="s">
        <v>879</v>
      </c>
      <c r="E221" s="128" t="s">
        <v>309</v>
      </c>
      <c r="F221" s="128" t="s">
        <v>309</v>
      </c>
      <c r="G221" s="128" t="s">
        <v>309</v>
      </c>
      <c r="H221" s="129" t="s">
        <v>309</v>
      </c>
      <c r="I221" s="130"/>
    </row>
    <row r="222" spans="2:9" ht="12" customHeight="1" x14ac:dyDescent="0.3">
      <c r="B222" s="125" t="s">
        <v>983</v>
      </c>
      <c r="C222" s="131" t="s">
        <v>984</v>
      </c>
      <c r="D222" s="127" t="s">
        <v>879</v>
      </c>
      <c r="E222" s="133">
        <v>1.55</v>
      </c>
      <c r="F222" s="133">
        <v>1.5940000000000001</v>
      </c>
      <c r="G222" s="133">
        <v>4.4000000000000039E-2</v>
      </c>
      <c r="H222" s="129">
        <v>2.8400000000000002E-2</v>
      </c>
      <c r="I222" s="130"/>
    </row>
    <row r="223" spans="2:9" ht="12" customHeight="1" x14ac:dyDescent="0.3">
      <c r="B223" s="125" t="s">
        <v>985</v>
      </c>
      <c r="C223" s="126" t="s">
        <v>986</v>
      </c>
      <c r="D223" s="127" t="s">
        <v>879</v>
      </c>
      <c r="E223" s="133">
        <v>0</v>
      </c>
      <c r="F223" s="133">
        <v>1.5940000000000001</v>
      </c>
      <c r="G223" s="133">
        <v>1.5940000000000001</v>
      </c>
      <c r="H223" s="129" t="s">
        <v>309</v>
      </c>
      <c r="I223" s="130"/>
    </row>
    <row r="224" spans="2:9" ht="12" customHeight="1" x14ac:dyDescent="0.3">
      <c r="B224" s="125" t="s">
        <v>987</v>
      </c>
      <c r="C224" s="126" t="s">
        <v>988</v>
      </c>
      <c r="D224" s="127" t="s">
        <v>879</v>
      </c>
      <c r="E224" s="128" t="s">
        <v>309</v>
      </c>
      <c r="F224" s="128" t="s">
        <v>309</v>
      </c>
      <c r="G224" s="128" t="s">
        <v>309</v>
      </c>
      <c r="H224" s="129" t="s">
        <v>309</v>
      </c>
      <c r="I224" s="130"/>
    </row>
    <row r="225" spans="2:9" ht="12" customHeight="1" x14ac:dyDescent="0.3">
      <c r="B225" s="125" t="s">
        <v>989</v>
      </c>
      <c r="C225" s="132" t="s">
        <v>990</v>
      </c>
      <c r="D225" s="127" t="s">
        <v>879</v>
      </c>
      <c r="E225" s="128" t="s">
        <v>309</v>
      </c>
      <c r="F225" s="128" t="s">
        <v>309</v>
      </c>
      <c r="G225" s="128" t="s">
        <v>309</v>
      </c>
      <c r="H225" s="129" t="s">
        <v>309</v>
      </c>
      <c r="I225" s="130"/>
    </row>
    <row r="226" spans="2:9" ht="12" customHeight="1" x14ac:dyDescent="0.3">
      <c r="B226" s="125" t="s">
        <v>991</v>
      </c>
      <c r="C226" s="132" t="s">
        <v>992</v>
      </c>
      <c r="D226" s="127" t="s">
        <v>879</v>
      </c>
      <c r="E226" s="128" t="s">
        <v>309</v>
      </c>
      <c r="F226" s="128" t="s">
        <v>309</v>
      </c>
      <c r="G226" s="128" t="s">
        <v>309</v>
      </c>
      <c r="H226" s="129" t="s">
        <v>309</v>
      </c>
      <c r="I226" s="130"/>
    </row>
    <row r="227" spans="2:9" ht="12" customHeight="1" x14ac:dyDescent="0.3">
      <c r="B227" s="125" t="s">
        <v>993</v>
      </c>
      <c r="C227" s="132" t="s">
        <v>288</v>
      </c>
      <c r="D227" s="127" t="s">
        <v>879</v>
      </c>
      <c r="E227" s="128" t="s">
        <v>309</v>
      </c>
      <c r="F227" s="128" t="s">
        <v>309</v>
      </c>
      <c r="G227" s="128" t="s">
        <v>309</v>
      </c>
      <c r="H227" s="129" t="s">
        <v>309</v>
      </c>
      <c r="I227" s="130"/>
    </row>
    <row r="228" spans="2:9" ht="12" customHeight="1" x14ac:dyDescent="0.3">
      <c r="B228" s="125" t="s">
        <v>994</v>
      </c>
      <c r="C228" s="126" t="s">
        <v>995</v>
      </c>
      <c r="D228" s="127" t="s">
        <v>879</v>
      </c>
      <c r="E228" s="128" t="s">
        <v>309</v>
      </c>
      <c r="F228" s="128" t="s">
        <v>309</v>
      </c>
      <c r="G228" s="128" t="s">
        <v>309</v>
      </c>
      <c r="H228" s="129" t="s">
        <v>309</v>
      </c>
      <c r="I228" s="130"/>
    </row>
    <row r="229" spans="2:9" ht="26.4" x14ac:dyDescent="0.3">
      <c r="B229" s="125" t="s">
        <v>996</v>
      </c>
      <c r="C229" s="126" t="s">
        <v>997</v>
      </c>
      <c r="D229" s="127" t="s">
        <v>879</v>
      </c>
      <c r="E229" s="128" t="s">
        <v>309</v>
      </c>
      <c r="F229" s="128" t="s">
        <v>309</v>
      </c>
      <c r="G229" s="128" t="s">
        <v>309</v>
      </c>
      <c r="H229" s="129" t="s">
        <v>309</v>
      </c>
      <c r="I229" s="130"/>
    </row>
    <row r="230" spans="2:9" ht="12" customHeight="1" x14ac:dyDescent="0.3">
      <c r="B230" s="125" t="s">
        <v>998</v>
      </c>
      <c r="C230" s="132" t="s">
        <v>999</v>
      </c>
      <c r="D230" s="127" t="s">
        <v>879</v>
      </c>
      <c r="E230" s="128" t="s">
        <v>309</v>
      </c>
      <c r="F230" s="128" t="s">
        <v>309</v>
      </c>
      <c r="G230" s="128" t="s">
        <v>309</v>
      </c>
      <c r="H230" s="129" t="s">
        <v>309</v>
      </c>
      <c r="I230" s="130"/>
    </row>
    <row r="231" spans="2:9" ht="12" customHeight="1" x14ac:dyDescent="0.3">
      <c r="B231" s="125" t="s">
        <v>1000</v>
      </c>
      <c r="C231" s="132" t="s">
        <v>1001</v>
      </c>
      <c r="D231" s="127" t="s">
        <v>879</v>
      </c>
      <c r="E231" s="128" t="s">
        <v>309</v>
      </c>
      <c r="F231" s="128" t="s">
        <v>309</v>
      </c>
      <c r="G231" s="128" t="s">
        <v>309</v>
      </c>
      <c r="H231" s="129" t="s">
        <v>309</v>
      </c>
      <c r="I231" s="130"/>
    </row>
    <row r="232" spans="2:9" ht="12" customHeight="1" x14ac:dyDescent="0.3">
      <c r="B232" s="125" t="s">
        <v>1002</v>
      </c>
      <c r="C232" s="126" t="s">
        <v>1003</v>
      </c>
      <c r="D232" s="127" t="s">
        <v>879</v>
      </c>
      <c r="E232" s="133">
        <v>1.55</v>
      </c>
      <c r="F232" s="133">
        <v>0</v>
      </c>
      <c r="G232" s="133">
        <v>-1.55</v>
      </c>
      <c r="H232" s="129" t="s">
        <v>309</v>
      </c>
      <c r="I232" s="130"/>
    </row>
    <row r="233" spans="2:9" ht="12" customHeight="1" x14ac:dyDescent="0.3">
      <c r="B233" s="125" t="s">
        <v>1004</v>
      </c>
      <c r="C233" s="126" t="s">
        <v>1005</v>
      </c>
      <c r="D233" s="127" t="s">
        <v>879</v>
      </c>
      <c r="E233" s="128" t="s">
        <v>309</v>
      </c>
      <c r="F233" s="128" t="s">
        <v>309</v>
      </c>
      <c r="G233" s="128" t="s">
        <v>309</v>
      </c>
      <c r="H233" s="129" t="s">
        <v>309</v>
      </c>
      <c r="I233" s="130"/>
    </row>
    <row r="234" spans="2:9" ht="12" customHeight="1" x14ac:dyDescent="0.3">
      <c r="B234" s="125" t="s">
        <v>1006</v>
      </c>
      <c r="C234" s="126" t="s">
        <v>1007</v>
      </c>
      <c r="D234" s="127" t="s">
        <v>879</v>
      </c>
      <c r="E234" s="128" t="s">
        <v>309</v>
      </c>
      <c r="F234" s="128" t="s">
        <v>309</v>
      </c>
      <c r="G234" s="128" t="s">
        <v>309</v>
      </c>
      <c r="H234" s="129" t="s">
        <v>309</v>
      </c>
      <c r="I234" s="130"/>
    </row>
    <row r="235" spans="2:9" ht="12" customHeight="1" x14ac:dyDescent="0.3">
      <c r="B235" s="125" t="s">
        <v>1008</v>
      </c>
      <c r="C235" s="131" t="s">
        <v>1009</v>
      </c>
      <c r="D235" s="127" t="s">
        <v>879</v>
      </c>
      <c r="E235" s="133">
        <v>0</v>
      </c>
      <c r="F235" s="133">
        <v>15.087</v>
      </c>
      <c r="G235" s="133">
        <v>15.087</v>
      </c>
      <c r="H235" s="129" t="s">
        <v>309</v>
      </c>
      <c r="I235" s="130"/>
    </row>
    <row r="236" spans="2:9" ht="12" customHeight="1" x14ac:dyDescent="0.3">
      <c r="B236" s="125" t="s">
        <v>1010</v>
      </c>
      <c r="C236" s="126" t="s">
        <v>1011</v>
      </c>
      <c r="D236" s="127" t="s">
        <v>879</v>
      </c>
      <c r="E236" s="133">
        <v>0</v>
      </c>
      <c r="F236" s="133">
        <v>8.19</v>
      </c>
      <c r="G236" s="133">
        <v>8.19</v>
      </c>
      <c r="H236" s="129" t="s">
        <v>309</v>
      </c>
      <c r="I236" s="130"/>
    </row>
    <row r="237" spans="2:9" ht="12" customHeight="1" x14ac:dyDescent="0.3">
      <c r="B237" s="125" t="s">
        <v>1012</v>
      </c>
      <c r="C237" s="132" t="s">
        <v>990</v>
      </c>
      <c r="D237" s="127" t="s">
        <v>879</v>
      </c>
      <c r="E237" s="133">
        <v>0</v>
      </c>
      <c r="F237" s="133">
        <v>8.19</v>
      </c>
      <c r="G237" s="133">
        <v>8.19</v>
      </c>
      <c r="H237" s="129" t="s">
        <v>309</v>
      </c>
      <c r="I237" s="130"/>
    </row>
    <row r="238" spans="2:9" ht="12" customHeight="1" x14ac:dyDescent="0.3">
      <c r="B238" s="125" t="s">
        <v>1013</v>
      </c>
      <c r="C238" s="132" t="s">
        <v>992</v>
      </c>
      <c r="D238" s="127" t="s">
        <v>879</v>
      </c>
      <c r="E238" s="128" t="s">
        <v>309</v>
      </c>
      <c r="F238" s="128" t="s">
        <v>309</v>
      </c>
      <c r="G238" s="128" t="s">
        <v>309</v>
      </c>
      <c r="H238" s="129" t="s">
        <v>309</v>
      </c>
      <c r="I238" s="130"/>
    </row>
    <row r="239" spans="2:9" x14ac:dyDescent="0.3">
      <c r="B239" s="24" t="s">
        <v>623</v>
      </c>
      <c r="C239" s="21" t="s">
        <v>288</v>
      </c>
      <c r="D239" s="16" t="s">
        <v>203</v>
      </c>
      <c r="E239" s="117" t="s">
        <v>309</v>
      </c>
      <c r="F239" s="117" t="s">
        <v>309</v>
      </c>
      <c r="G239" s="117" t="s">
        <v>309</v>
      </c>
      <c r="H239" s="118" t="s">
        <v>309</v>
      </c>
      <c r="I239" s="106"/>
    </row>
    <row r="240" spans="2:9" x14ac:dyDescent="0.3">
      <c r="B240" s="24" t="s">
        <v>624</v>
      </c>
      <c r="C240" s="21" t="s">
        <v>289</v>
      </c>
      <c r="D240" s="16" t="s">
        <v>203</v>
      </c>
      <c r="E240" s="117" t="s">
        <v>309</v>
      </c>
      <c r="F240" s="117" t="s">
        <v>309</v>
      </c>
      <c r="G240" s="117" t="s">
        <v>309</v>
      </c>
      <c r="H240" s="118" t="s">
        <v>309</v>
      </c>
      <c r="I240" s="106"/>
    </row>
    <row r="241" spans="2:9" x14ac:dyDescent="0.3">
      <c r="B241" s="24" t="s">
        <v>625</v>
      </c>
      <c r="C241" s="21" t="s">
        <v>290</v>
      </c>
      <c r="D241" s="16" t="s">
        <v>203</v>
      </c>
      <c r="E241" s="117">
        <v>0</v>
      </c>
      <c r="F241" s="117">
        <v>6.8970000000000002</v>
      </c>
      <c r="G241" s="117">
        <v>6.8970000000000002</v>
      </c>
      <c r="H241" s="118" t="s">
        <v>309</v>
      </c>
      <c r="I241" s="106"/>
    </row>
    <row r="242" spans="2:9" ht="26.4" x14ac:dyDescent="0.3">
      <c r="B242" s="24" t="s">
        <v>291</v>
      </c>
      <c r="C242" s="21" t="s">
        <v>292</v>
      </c>
      <c r="D242" s="16" t="s">
        <v>203</v>
      </c>
      <c r="E242" s="117">
        <v>1.2499999900000489</v>
      </c>
      <c r="F242" s="117">
        <v>33.663999999999987</v>
      </c>
      <c r="G242" s="117">
        <v>32.414000009999938</v>
      </c>
      <c r="H242" s="118">
        <v>25.9312</v>
      </c>
      <c r="I242" s="106"/>
    </row>
    <row r="243" spans="2:9" ht="26.4" x14ac:dyDescent="0.3">
      <c r="B243" s="24" t="s">
        <v>293</v>
      </c>
      <c r="C243" s="21" t="s">
        <v>294</v>
      </c>
      <c r="D243" s="16" t="s">
        <v>203</v>
      </c>
      <c r="E243" s="117">
        <v>-1.55</v>
      </c>
      <c r="F243" s="117">
        <v>-1.635</v>
      </c>
      <c r="G243" s="117">
        <v>-8.4999999999999964E-2</v>
      </c>
      <c r="H243" s="118">
        <v>5.4800000000000001E-2</v>
      </c>
      <c r="I243" s="106"/>
    </row>
    <row r="244" spans="2:9" x14ac:dyDescent="0.3">
      <c r="B244" s="24" t="s">
        <v>626</v>
      </c>
      <c r="C244" s="21" t="s">
        <v>295</v>
      </c>
      <c r="D244" s="16" t="s">
        <v>203</v>
      </c>
      <c r="E244" s="117">
        <v>-1.55</v>
      </c>
      <c r="F244" s="117">
        <v>-1.635</v>
      </c>
      <c r="G244" s="117">
        <v>-8.4999999999999964E-2</v>
      </c>
      <c r="H244" s="118">
        <v>5.4800000000000001E-2</v>
      </c>
      <c r="I244" s="106"/>
    </row>
    <row r="245" spans="2:9" x14ac:dyDescent="0.3">
      <c r="B245" s="24" t="s">
        <v>627</v>
      </c>
      <c r="C245" s="21" t="s">
        <v>296</v>
      </c>
      <c r="D245" s="16" t="s">
        <v>203</v>
      </c>
      <c r="E245" s="117" t="s">
        <v>309</v>
      </c>
      <c r="F245" s="117" t="s">
        <v>309</v>
      </c>
      <c r="G245" s="117" t="s">
        <v>309</v>
      </c>
      <c r="H245" s="118" t="s">
        <v>309</v>
      </c>
      <c r="I245" s="106"/>
    </row>
    <row r="246" spans="2:9" ht="26.4" x14ac:dyDescent="0.3">
      <c r="B246" s="24" t="s">
        <v>297</v>
      </c>
      <c r="C246" s="21" t="s">
        <v>298</v>
      </c>
      <c r="D246" s="16" t="s">
        <v>203</v>
      </c>
      <c r="E246" s="117">
        <v>1.55</v>
      </c>
      <c r="F246" s="117">
        <v>-13.493</v>
      </c>
      <c r="G246" s="117">
        <v>-15.043000000000001</v>
      </c>
      <c r="H246" s="118">
        <v>9.7051999999999996</v>
      </c>
      <c r="I246" s="106"/>
    </row>
    <row r="247" spans="2:9" ht="26.4" x14ac:dyDescent="0.3">
      <c r="B247" s="24" t="s">
        <v>628</v>
      </c>
      <c r="C247" s="21" t="s">
        <v>299</v>
      </c>
      <c r="D247" s="16" t="s">
        <v>203</v>
      </c>
      <c r="E247" s="117">
        <v>1.55</v>
      </c>
      <c r="F247" s="117">
        <v>0</v>
      </c>
      <c r="G247" s="117">
        <v>-1.55</v>
      </c>
      <c r="H247" s="118" t="s">
        <v>309</v>
      </c>
      <c r="I247" s="106"/>
    </row>
    <row r="248" spans="2:9" x14ac:dyDescent="0.3">
      <c r="B248" s="24" t="s">
        <v>629</v>
      </c>
      <c r="C248" s="21" t="s">
        <v>300</v>
      </c>
      <c r="D248" s="16" t="s">
        <v>203</v>
      </c>
      <c r="E248" s="117" t="s">
        <v>309</v>
      </c>
      <c r="F248" s="117" t="s">
        <v>309</v>
      </c>
      <c r="G248" s="117" t="s">
        <v>309</v>
      </c>
      <c r="H248" s="118" t="s">
        <v>309</v>
      </c>
      <c r="I248" s="106"/>
    </row>
    <row r="249" spans="2:9" x14ac:dyDescent="0.3">
      <c r="B249" s="24" t="s">
        <v>301</v>
      </c>
      <c r="C249" s="21" t="s">
        <v>302</v>
      </c>
      <c r="D249" s="16" t="s">
        <v>203</v>
      </c>
      <c r="E249" s="117" t="s">
        <v>309</v>
      </c>
      <c r="F249" s="117" t="s">
        <v>309</v>
      </c>
      <c r="G249" s="117" t="s">
        <v>309</v>
      </c>
      <c r="H249" s="118" t="s">
        <v>309</v>
      </c>
      <c r="I249" s="106"/>
    </row>
    <row r="250" spans="2:9" ht="26.4" x14ac:dyDescent="0.3">
      <c r="B250" s="24" t="s">
        <v>303</v>
      </c>
      <c r="C250" s="21" t="s">
        <v>526</v>
      </c>
      <c r="D250" s="16" t="s">
        <v>203</v>
      </c>
      <c r="E250" s="117">
        <v>1.2499999900000489</v>
      </c>
      <c r="F250" s="117">
        <v>18.535999999999987</v>
      </c>
      <c r="G250" s="117">
        <v>17.286000009999938</v>
      </c>
      <c r="H250" s="118">
        <v>13.828799999999999</v>
      </c>
      <c r="I250" s="106"/>
    </row>
    <row r="251" spans="2:9" x14ac:dyDescent="0.3">
      <c r="B251" s="24" t="s">
        <v>304</v>
      </c>
      <c r="C251" s="21" t="s">
        <v>305</v>
      </c>
      <c r="D251" s="16" t="s">
        <v>203</v>
      </c>
      <c r="E251" s="117">
        <v>0.39300000000000002</v>
      </c>
      <c r="F251" s="117">
        <v>0.39300000000000002</v>
      </c>
      <c r="G251" s="117">
        <v>0</v>
      </c>
      <c r="H251" s="118">
        <v>0</v>
      </c>
      <c r="I251" s="106"/>
    </row>
    <row r="252" spans="2:9" x14ac:dyDescent="0.3">
      <c r="B252" s="24" t="s">
        <v>306</v>
      </c>
      <c r="C252" s="21" t="s">
        <v>307</v>
      </c>
      <c r="D252" s="16" t="s">
        <v>203</v>
      </c>
      <c r="E252" s="117">
        <v>1.643</v>
      </c>
      <c r="F252" s="117">
        <v>18.928999999999988</v>
      </c>
      <c r="G252" s="117">
        <v>17.285999999999987</v>
      </c>
      <c r="H252" s="118">
        <v>10.521000000000001</v>
      </c>
      <c r="I252" s="106"/>
    </row>
    <row r="253" spans="2:9" x14ac:dyDescent="0.3">
      <c r="B253" s="24" t="s">
        <v>308</v>
      </c>
      <c r="C253" s="21" t="s">
        <v>255</v>
      </c>
      <c r="D253" s="16" t="s">
        <v>309</v>
      </c>
      <c r="E253" s="117" t="s">
        <v>309</v>
      </c>
      <c r="F253" s="117" t="s">
        <v>309</v>
      </c>
      <c r="G253" s="117" t="s">
        <v>309</v>
      </c>
      <c r="H253" s="118" t="s">
        <v>309</v>
      </c>
      <c r="I253" s="106"/>
    </row>
    <row r="254" spans="2:9" ht="26.4" x14ac:dyDescent="0.3">
      <c r="B254" s="24" t="s">
        <v>630</v>
      </c>
      <c r="C254" s="21" t="s">
        <v>310</v>
      </c>
      <c r="D254" s="16" t="s">
        <v>203</v>
      </c>
      <c r="E254" s="117">
        <v>14.114000000000001</v>
      </c>
      <c r="F254" s="117">
        <v>19.772000000000002</v>
      </c>
      <c r="G254" s="117">
        <v>5.6580000000000013</v>
      </c>
      <c r="H254" s="118">
        <v>0.40089999999999998</v>
      </c>
      <c r="I254" s="106"/>
    </row>
    <row r="255" spans="2:9" ht="26.4" x14ac:dyDescent="0.3">
      <c r="B255" s="24" t="s">
        <v>631</v>
      </c>
      <c r="C255" s="21" t="s">
        <v>311</v>
      </c>
      <c r="D255" s="16" t="s">
        <v>203</v>
      </c>
      <c r="E255" s="117" t="s">
        <v>309</v>
      </c>
      <c r="F255" s="117" t="s">
        <v>309</v>
      </c>
      <c r="G255" s="117" t="s">
        <v>309</v>
      </c>
      <c r="H255" s="118" t="s">
        <v>309</v>
      </c>
      <c r="I255" s="106"/>
    </row>
    <row r="256" spans="2:9" x14ac:dyDescent="0.3">
      <c r="B256" s="24" t="s">
        <v>312</v>
      </c>
      <c r="C256" s="21" t="s">
        <v>313</v>
      </c>
      <c r="D256" s="16" t="s">
        <v>203</v>
      </c>
      <c r="E256" s="117" t="s">
        <v>309</v>
      </c>
      <c r="F256" s="117" t="s">
        <v>309</v>
      </c>
      <c r="G256" s="117" t="s">
        <v>309</v>
      </c>
      <c r="H256" s="118" t="s">
        <v>309</v>
      </c>
      <c r="I256" s="106"/>
    </row>
    <row r="257" spans="2:9" ht="26.4" x14ac:dyDescent="0.3">
      <c r="B257" s="24" t="s">
        <v>314</v>
      </c>
      <c r="C257" s="21" t="s">
        <v>205</v>
      </c>
      <c r="D257" s="16" t="s">
        <v>203</v>
      </c>
      <c r="E257" s="117" t="s">
        <v>309</v>
      </c>
      <c r="F257" s="117" t="s">
        <v>309</v>
      </c>
      <c r="G257" s="117" t="s">
        <v>309</v>
      </c>
      <c r="H257" s="118" t="s">
        <v>309</v>
      </c>
      <c r="I257" s="106"/>
    </row>
    <row r="258" spans="2:9" x14ac:dyDescent="0.3">
      <c r="B258" s="24" t="s">
        <v>315</v>
      </c>
      <c r="C258" s="21" t="s">
        <v>313</v>
      </c>
      <c r="D258" s="16" t="s">
        <v>203</v>
      </c>
      <c r="E258" s="117" t="s">
        <v>309</v>
      </c>
      <c r="F258" s="117" t="s">
        <v>309</v>
      </c>
      <c r="G258" s="117" t="s">
        <v>309</v>
      </c>
      <c r="H258" s="118" t="s">
        <v>309</v>
      </c>
      <c r="I258" s="106"/>
    </row>
    <row r="259" spans="2:9" ht="26.4" x14ac:dyDescent="0.3">
      <c r="B259" s="24" t="s">
        <v>316</v>
      </c>
      <c r="C259" s="21" t="s">
        <v>206</v>
      </c>
      <c r="D259" s="16" t="s">
        <v>203</v>
      </c>
      <c r="E259" s="117" t="s">
        <v>309</v>
      </c>
      <c r="F259" s="117" t="s">
        <v>309</v>
      </c>
      <c r="G259" s="117" t="s">
        <v>309</v>
      </c>
      <c r="H259" s="118" t="s">
        <v>309</v>
      </c>
      <c r="I259" s="106"/>
    </row>
    <row r="260" spans="2:9" x14ac:dyDescent="0.3">
      <c r="B260" s="24" t="s">
        <v>317</v>
      </c>
      <c r="C260" s="21" t="s">
        <v>313</v>
      </c>
      <c r="D260" s="16" t="s">
        <v>203</v>
      </c>
      <c r="E260" s="117" t="s">
        <v>309</v>
      </c>
      <c r="F260" s="117" t="s">
        <v>309</v>
      </c>
      <c r="G260" s="117" t="s">
        <v>309</v>
      </c>
      <c r="H260" s="118" t="s">
        <v>309</v>
      </c>
      <c r="I260" s="106"/>
    </row>
    <row r="261" spans="2:9" ht="26.4" x14ac:dyDescent="0.3">
      <c r="B261" s="24" t="s">
        <v>318</v>
      </c>
      <c r="C261" s="21" t="s">
        <v>207</v>
      </c>
      <c r="D261" s="16" t="s">
        <v>203</v>
      </c>
      <c r="E261" s="117" t="s">
        <v>309</v>
      </c>
      <c r="F261" s="117" t="s">
        <v>309</v>
      </c>
      <c r="G261" s="117" t="s">
        <v>309</v>
      </c>
      <c r="H261" s="118" t="s">
        <v>309</v>
      </c>
      <c r="I261" s="106"/>
    </row>
    <row r="262" spans="2:9" x14ac:dyDescent="0.3">
      <c r="B262" s="24" t="s">
        <v>319</v>
      </c>
      <c r="C262" s="21" t="s">
        <v>313</v>
      </c>
      <c r="D262" s="16" t="s">
        <v>203</v>
      </c>
      <c r="E262" s="117" t="s">
        <v>309</v>
      </c>
      <c r="F262" s="117" t="s">
        <v>309</v>
      </c>
      <c r="G262" s="117" t="s">
        <v>309</v>
      </c>
      <c r="H262" s="118" t="s">
        <v>309</v>
      </c>
      <c r="I262" s="106"/>
    </row>
    <row r="263" spans="2:9" x14ac:dyDescent="0.3">
      <c r="B263" s="24" t="s">
        <v>632</v>
      </c>
      <c r="C263" s="21" t="s">
        <v>320</v>
      </c>
      <c r="D263" s="16" t="s">
        <v>203</v>
      </c>
      <c r="E263" s="117" t="s">
        <v>309</v>
      </c>
      <c r="F263" s="117" t="s">
        <v>309</v>
      </c>
      <c r="G263" s="117" t="s">
        <v>309</v>
      </c>
      <c r="H263" s="118" t="s">
        <v>309</v>
      </c>
      <c r="I263" s="106"/>
    </row>
    <row r="264" spans="2:9" x14ac:dyDescent="0.3">
      <c r="B264" s="24" t="s">
        <v>321</v>
      </c>
      <c r="C264" s="21" t="s">
        <v>313</v>
      </c>
      <c r="D264" s="16" t="s">
        <v>203</v>
      </c>
      <c r="E264" s="117" t="s">
        <v>309</v>
      </c>
      <c r="F264" s="117" t="s">
        <v>309</v>
      </c>
      <c r="G264" s="117" t="s">
        <v>309</v>
      </c>
      <c r="H264" s="118" t="s">
        <v>309</v>
      </c>
      <c r="I264" s="106"/>
    </row>
    <row r="265" spans="2:9" x14ac:dyDescent="0.3">
      <c r="B265" s="24" t="s">
        <v>633</v>
      </c>
      <c r="C265" s="21" t="s">
        <v>322</v>
      </c>
      <c r="D265" s="16" t="s">
        <v>203</v>
      </c>
      <c r="E265" s="117">
        <v>14.114000000000001</v>
      </c>
      <c r="F265" s="117">
        <v>17.024000000000001</v>
      </c>
      <c r="G265" s="117">
        <v>2.91</v>
      </c>
      <c r="H265" s="118">
        <v>0.20619999999999999</v>
      </c>
      <c r="I265" s="106"/>
    </row>
    <row r="266" spans="2:9" x14ac:dyDescent="0.3">
      <c r="B266" s="24" t="s">
        <v>323</v>
      </c>
      <c r="C266" s="21" t="s">
        <v>313</v>
      </c>
      <c r="D266" s="16" t="s">
        <v>203</v>
      </c>
      <c r="E266" s="117" t="s">
        <v>309</v>
      </c>
      <c r="F266" s="117" t="s">
        <v>309</v>
      </c>
      <c r="G266" s="117" t="s">
        <v>309</v>
      </c>
      <c r="H266" s="118" t="s">
        <v>309</v>
      </c>
      <c r="I266" s="106"/>
    </row>
    <row r="267" spans="2:9" x14ac:dyDescent="0.3">
      <c r="B267" s="24" t="s">
        <v>634</v>
      </c>
      <c r="C267" s="21" t="s">
        <v>324</v>
      </c>
      <c r="D267" s="16" t="s">
        <v>203</v>
      </c>
      <c r="E267" s="117" t="s">
        <v>309</v>
      </c>
      <c r="F267" s="117" t="s">
        <v>309</v>
      </c>
      <c r="G267" s="117" t="s">
        <v>309</v>
      </c>
      <c r="H267" s="118" t="s">
        <v>309</v>
      </c>
      <c r="I267" s="106"/>
    </row>
    <row r="268" spans="2:9" x14ac:dyDescent="0.3">
      <c r="B268" s="24" t="s">
        <v>325</v>
      </c>
      <c r="C268" s="21" t="s">
        <v>313</v>
      </c>
      <c r="D268" s="16" t="s">
        <v>203</v>
      </c>
      <c r="E268" s="117" t="s">
        <v>309</v>
      </c>
      <c r="F268" s="117" t="s">
        <v>309</v>
      </c>
      <c r="G268" s="117" t="s">
        <v>309</v>
      </c>
      <c r="H268" s="118" t="s">
        <v>309</v>
      </c>
      <c r="I268" s="106"/>
    </row>
    <row r="269" spans="2:9" x14ac:dyDescent="0.3">
      <c r="B269" s="24" t="s">
        <v>635</v>
      </c>
      <c r="C269" s="21" t="s">
        <v>326</v>
      </c>
      <c r="D269" s="16" t="s">
        <v>203</v>
      </c>
      <c r="E269" s="117">
        <v>0</v>
      </c>
      <c r="F269" s="117">
        <v>0.114</v>
      </c>
      <c r="G269" s="117">
        <v>0.114</v>
      </c>
      <c r="H269" s="118" t="s">
        <v>309</v>
      </c>
      <c r="I269" s="106"/>
    </row>
    <row r="270" spans="2:9" x14ac:dyDescent="0.3">
      <c r="B270" s="24" t="s">
        <v>327</v>
      </c>
      <c r="C270" s="21" t="s">
        <v>313</v>
      </c>
      <c r="D270" s="16" t="s">
        <v>203</v>
      </c>
      <c r="E270" s="117" t="s">
        <v>309</v>
      </c>
      <c r="F270" s="117" t="s">
        <v>309</v>
      </c>
      <c r="G270" s="117" t="s">
        <v>309</v>
      </c>
      <c r="H270" s="118" t="s">
        <v>309</v>
      </c>
      <c r="I270" s="106"/>
    </row>
    <row r="271" spans="2:9" x14ac:dyDescent="0.3">
      <c r="B271" s="24" t="s">
        <v>636</v>
      </c>
      <c r="C271" s="21" t="s">
        <v>328</v>
      </c>
      <c r="D271" s="16" t="s">
        <v>203</v>
      </c>
      <c r="E271" s="117" t="s">
        <v>309</v>
      </c>
      <c r="F271" s="117" t="s">
        <v>309</v>
      </c>
      <c r="G271" s="117" t="s">
        <v>309</v>
      </c>
      <c r="H271" s="118" t="s">
        <v>309</v>
      </c>
      <c r="I271" s="106"/>
    </row>
    <row r="272" spans="2:9" x14ac:dyDescent="0.3">
      <c r="B272" s="24" t="s">
        <v>329</v>
      </c>
      <c r="C272" s="21" t="s">
        <v>313</v>
      </c>
      <c r="D272" s="16" t="s">
        <v>203</v>
      </c>
      <c r="E272" s="117" t="s">
        <v>309</v>
      </c>
      <c r="F272" s="117" t="s">
        <v>309</v>
      </c>
      <c r="G272" s="117" t="s">
        <v>309</v>
      </c>
      <c r="H272" s="118" t="s">
        <v>309</v>
      </c>
      <c r="I272" s="106"/>
    </row>
    <row r="273" spans="2:9" x14ac:dyDescent="0.3">
      <c r="B273" s="24" t="s">
        <v>637</v>
      </c>
      <c r="C273" s="21" t="s">
        <v>330</v>
      </c>
      <c r="D273" s="16" t="s">
        <v>203</v>
      </c>
      <c r="E273" s="117" t="s">
        <v>309</v>
      </c>
      <c r="F273" s="117" t="s">
        <v>309</v>
      </c>
      <c r="G273" s="117" t="s">
        <v>309</v>
      </c>
      <c r="H273" s="118" t="s">
        <v>309</v>
      </c>
      <c r="I273" s="106"/>
    </row>
    <row r="274" spans="2:9" x14ac:dyDescent="0.3">
      <c r="B274" s="24" t="s">
        <v>331</v>
      </c>
      <c r="C274" s="21" t="s">
        <v>313</v>
      </c>
      <c r="D274" s="16" t="s">
        <v>203</v>
      </c>
      <c r="E274" s="117" t="s">
        <v>309</v>
      </c>
      <c r="F274" s="117" t="s">
        <v>309</v>
      </c>
      <c r="G274" s="117" t="s">
        <v>309</v>
      </c>
      <c r="H274" s="118" t="s">
        <v>309</v>
      </c>
      <c r="I274" s="106"/>
    </row>
    <row r="275" spans="2:9" ht="26.4" x14ac:dyDescent="0.3">
      <c r="B275" s="24" t="s">
        <v>638</v>
      </c>
      <c r="C275" s="21" t="s">
        <v>332</v>
      </c>
      <c r="D275" s="16" t="s">
        <v>203</v>
      </c>
      <c r="E275" s="117" t="s">
        <v>309</v>
      </c>
      <c r="F275" s="117" t="s">
        <v>309</v>
      </c>
      <c r="G275" s="117" t="s">
        <v>309</v>
      </c>
      <c r="H275" s="118" t="s">
        <v>309</v>
      </c>
      <c r="I275" s="106"/>
    </row>
    <row r="276" spans="2:9" x14ac:dyDescent="0.3">
      <c r="B276" s="24" t="s">
        <v>333</v>
      </c>
      <c r="C276" s="21" t="s">
        <v>313</v>
      </c>
      <c r="D276" s="16" t="s">
        <v>203</v>
      </c>
      <c r="E276" s="117" t="s">
        <v>309</v>
      </c>
      <c r="F276" s="117" t="s">
        <v>309</v>
      </c>
      <c r="G276" s="117" t="s">
        <v>309</v>
      </c>
      <c r="H276" s="118" t="s">
        <v>309</v>
      </c>
      <c r="I276" s="106"/>
    </row>
    <row r="277" spans="2:9" x14ac:dyDescent="0.3">
      <c r="B277" s="24" t="s">
        <v>334</v>
      </c>
      <c r="C277" s="21" t="s">
        <v>215</v>
      </c>
      <c r="D277" s="16" t="s">
        <v>203</v>
      </c>
      <c r="E277" s="117" t="s">
        <v>309</v>
      </c>
      <c r="F277" s="117" t="s">
        <v>309</v>
      </c>
      <c r="G277" s="117" t="s">
        <v>309</v>
      </c>
      <c r="H277" s="118" t="s">
        <v>309</v>
      </c>
      <c r="I277" s="106"/>
    </row>
    <row r="278" spans="2:9" x14ac:dyDescent="0.3">
      <c r="B278" s="24" t="s">
        <v>335</v>
      </c>
      <c r="C278" s="21" t="s">
        <v>313</v>
      </c>
      <c r="D278" s="16" t="s">
        <v>203</v>
      </c>
      <c r="E278" s="117" t="s">
        <v>309</v>
      </c>
      <c r="F278" s="117" t="s">
        <v>309</v>
      </c>
      <c r="G278" s="117" t="s">
        <v>309</v>
      </c>
      <c r="H278" s="118" t="s">
        <v>309</v>
      </c>
      <c r="I278" s="106"/>
    </row>
    <row r="279" spans="2:9" x14ac:dyDescent="0.3">
      <c r="B279" s="24" t="s">
        <v>336</v>
      </c>
      <c r="C279" s="21" t="s">
        <v>216</v>
      </c>
      <c r="D279" s="16" t="s">
        <v>203</v>
      </c>
      <c r="E279" s="117" t="s">
        <v>309</v>
      </c>
      <c r="F279" s="117" t="s">
        <v>309</v>
      </c>
      <c r="G279" s="117" t="s">
        <v>309</v>
      </c>
      <c r="H279" s="118" t="s">
        <v>309</v>
      </c>
      <c r="I279" s="106"/>
    </row>
    <row r="280" spans="2:9" x14ac:dyDescent="0.3">
      <c r="B280" s="24" t="s">
        <v>337</v>
      </c>
      <c r="C280" s="21" t="s">
        <v>313</v>
      </c>
      <c r="D280" s="16" t="s">
        <v>203</v>
      </c>
      <c r="E280" s="117" t="s">
        <v>309</v>
      </c>
      <c r="F280" s="117" t="s">
        <v>309</v>
      </c>
      <c r="G280" s="117" t="s">
        <v>309</v>
      </c>
      <c r="H280" s="118" t="s">
        <v>309</v>
      </c>
      <c r="I280" s="106"/>
    </row>
    <row r="281" spans="2:9" x14ac:dyDescent="0.3">
      <c r="B281" s="24" t="s">
        <v>639</v>
      </c>
      <c r="C281" s="21" t="s">
        <v>338</v>
      </c>
      <c r="D281" s="16" t="s">
        <v>203</v>
      </c>
      <c r="E281" s="117">
        <v>0</v>
      </c>
      <c r="F281" s="117">
        <v>2.6339999999999999</v>
      </c>
      <c r="G281" s="117">
        <v>2.6339999999999999</v>
      </c>
      <c r="H281" s="118" t="s">
        <v>309</v>
      </c>
      <c r="I281" s="106"/>
    </row>
    <row r="282" spans="2:9" x14ac:dyDescent="0.3">
      <c r="B282" s="24" t="s">
        <v>339</v>
      </c>
      <c r="C282" s="21" t="s">
        <v>313</v>
      </c>
      <c r="D282" s="16" t="s">
        <v>203</v>
      </c>
      <c r="E282" s="117" t="s">
        <v>309</v>
      </c>
      <c r="F282" s="117" t="s">
        <v>309</v>
      </c>
      <c r="G282" s="117" t="s">
        <v>309</v>
      </c>
      <c r="H282" s="118" t="s">
        <v>309</v>
      </c>
      <c r="I282" s="106"/>
    </row>
    <row r="283" spans="2:9" ht="26.4" x14ac:dyDescent="0.3">
      <c r="B283" s="24" t="s">
        <v>640</v>
      </c>
      <c r="C283" s="21" t="s">
        <v>340</v>
      </c>
      <c r="D283" s="16" t="s">
        <v>203</v>
      </c>
      <c r="E283" s="117">
        <v>4.46</v>
      </c>
      <c r="F283" s="117">
        <v>77.283000000000001</v>
      </c>
      <c r="G283" s="117">
        <v>72.823000000000008</v>
      </c>
      <c r="H283" s="118">
        <v>16.327999999999999</v>
      </c>
      <c r="I283" s="106"/>
    </row>
    <row r="284" spans="2:9" ht="28.2" customHeight="1" x14ac:dyDescent="0.3">
      <c r="B284" s="24" t="s">
        <v>641</v>
      </c>
      <c r="C284" s="21" t="s">
        <v>341</v>
      </c>
      <c r="D284" s="16" t="s">
        <v>203</v>
      </c>
      <c r="E284" s="117" t="s">
        <v>309</v>
      </c>
      <c r="F284" s="117" t="s">
        <v>309</v>
      </c>
      <c r="G284" s="117" t="s">
        <v>309</v>
      </c>
      <c r="H284" s="118" t="s">
        <v>309</v>
      </c>
      <c r="I284" s="106"/>
    </row>
    <row r="285" spans="2:9" ht="40.950000000000003" customHeight="1" x14ac:dyDescent="0.3">
      <c r="B285" s="24" t="s">
        <v>342</v>
      </c>
      <c r="C285" s="21" t="s">
        <v>313</v>
      </c>
      <c r="D285" s="16" t="s">
        <v>203</v>
      </c>
      <c r="E285" s="117" t="s">
        <v>309</v>
      </c>
      <c r="F285" s="117" t="s">
        <v>309</v>
      </c>
      <c r="G285" s="117" t="s">
        <v>309</v>
      </c>
      <c r="H285" s="118" t="s">
        <v>309</v>
      </c>
      <c r="I285" s="106"/>
    </row>
    <row r="286" spans="2:9" x14ac:dyDescent="0.3">
      <c r="B286" s="24" t="s">
        <v>642</v>
      </c>
      <c r="C286" s="21" t="s">
        <v>343</v>
      </c>
      <c r="D286" s="16" t="s">
        <v>203</v>
      </c>
      <c r="E286" s="117" t="s">
        <v>309</v>
      </c>
      <c r="F286" s="117" t="s">
        <v>309</v>
      </c>
      <c r="G286" s="117" t="s">
        <v>309</v>
      </c>
      <c r="H286" s="118" t="s">
        <v>309</v>
      </c>
      <c r="I286" s="106"/>
    </row>
    <row r="287" spans="2:9" x14ac:dyDescent="0.3">
      <c r="B287" s="24" t="s">
        <v>344</v>
      </c>
      <c r="C287" s="21" t="s">
        <v>345</v>
      </c>
      <c r="D287" s="16" t="s">
        <v>203</v>
      </c>
      <c r="E287" s="117" t="s">
        <v>309</v>
      </c>
      <c r="F287" s="117" t="s">
        <v>309</v>
      </c>
      <c r="G287" s="117" t="s">
        <v>309</v>
      </c>
      <c r="H287" s="118" t="s">
        <v>309</v>
      </c>
      <c r="I287" s="106"/>
    </row>
    <row r="288" spans="2:9" ht="94.95" customHeight="1" x14ac:dyDescent="0.3">
      <c r="B288" s="24" t="s">
        <v>346</v>
      </c>
      <c r="C288" s="21" t="s">
        <v>313</v>
      </c>
      <c r="D288" s="16" t="s">
        <v>203</v>
      </c>
      <c r="E288" s="117" t="s">
        <v>309</v>
      </c>
      <c r="F288" s="117" t="s">
        <v>309</v>
      </c>
      <c r="G288" s="117" t="s">
        <v>309</v>
      </c>
      <c r="H288" s="118" t="s">
        <v>309</v>
      </c>
      <c r="I288" s="106"/>
    </row>
    <row r="289" spans="2:9" x14ac:dyDescent="0.3">
      <c r="B289" s="24" t="s">
        <v>347</v>
      </c>
      <c r="C289" s="21" t="s">
        <v>348</v>
      </c>
      <c r="D289" s="16" t="s">
        <v>203</v>
      </c>
      <c r="E289" s="117" t="s">
        <v>309</v>
      </c>
      <c r="F289" s="117" t="s">
        <v>309</v>
      </c>
      <c r="G289" s="117" t="s">
        <v>309</v>
      </c>
      <c r="H289" s="118" t="s">
        <v>309</v>
      </c>
      <c r="I289" s="106"/>
    </row>
    <row r="290" spans="2:9" x14ac:dyDescent="0.3">
      <c r="B290" s="24" t="s">
        <v>349</v>
      </c>
      <c r="C290" s="21" t="s">
        <v>313</v>
      </c>
      <c r="D290" s="16" t="s">
        <v>203</v>
      </c>
      <c r="E290" s="117" t="s">
        <v>309</v>
      </c>
      <c r="F290" s="117" t="s">
        <v>309</v>
      </c>
      <c r="G290" s="117" t="s">
        <v>309</v>
      </c>
      <c r="H290" s="118" t="s">
        <v>309</v>
      </c>
      <c r="I290" s="106"/>
    </row>
    <row r="291" spans="2:9" ht="26.4" x14ac:dyDescent="0.3">
      <c r="B291" s="24" t="s">
        <v>643</v>
      </c>
      <c r="C291" s="21" t="s">
        <v>350</v>
      </c>
      <c r="D291" s="16" t="s">
        <v>203</v>
      </c>
      <c r="E291" s="117" t="s">
        <v>309</v>
      </c>
      <c r="F291" s="117" t="s">
        <v>309</v>
      </c>
      <c r="G291" s="117" t="s">
        <v>309</v>
      </c>
      <c r="H291" s="118" t="s">
        <v>309</v>
      </c>
      <c r="I291" s="106"/>
    </row>
    <row r="292" spans="2:9" x14ac:dyDescent="0.3">
      <c r="B292" s="24" t="s">
        <v>351</v>
      </c>
      <c r="C292" s="21" t="s">
        <v>313</v>
      </c>
      <c r="D292" s="16" t="s">
        <v>203</v>
      </c>
      <c r="E292" s="117" t="s">
        <v>309</v>
      </c>
      <c r="F292" s="117" t="s">
        <v>309</v>
      </c>
      <c r="G292" s="117" t="s">
        <v>309</v>
      </c>
      <c r="H292" s="118" t="s">
        <v>309</v>
      </c>
      <c r="I292" s="106"/>
    </row>
    <row r="293" spans="2:9" x14ac:dyDescent="0.3">
      <c r="B293" s="24" t="s">
        <v>644</v>
      </c>
      <c r="C293" s="21" t="s">
        <v>352</v>
      </c>
      <c r="D293" s="16" t="s">
        <v>203</v>
      </c>
      <c r="E293" s="117" t="s">
        <v>309</v>
      </c>
      <c r="F293" s="117" t="s">
        <v>309</v>
      </c>
      <c r="G293" s="117" t="s">
        <v>309</v>
      </c>
      <c r="H293" s="118" t="s">
        <v>309</v>
      </c>
      <c r="I293" s="106"/>
    </row>
    <row r="294" spans="2:9" x14ac:dyDescent="0.3">
      <c r="B294" s="24" t="s">
        <v>353</v>
      </c>
      <c r="C294" s="21" t="s">
        <v>313</v>
      </c>
      <c r="D294" s="16" t="s">
        <v>203</v>
      </c>
      <c r="E294" s="117" t="s">
        <v>309</v>
      </c>
      <c r="F294" s="117" t="s">
        <v>309</v>
      </c>
      <c r="G294" s="117" t="s">
        <v>309</v>
      </c>
      <c r="H294" s="118" t="s">
        <v>309</v>
      </c>
      <c r="I294" s="106"/>
    </row>
    <row r="295" spans="2:9" x14ac:dyDescent="0.3">
      <c r="B295" s="24" t="s">
        <v>645</v>
      </c>
      <c r="C295" s="21" t="s">
        <v>354</v>
      </c>
      <c r="D295" s="16" t="s">
        <v>203</v>
      </c>
      <c r="E295" s="117">
        <v>0</v>
      </c>
      <c r="F295" s="117">
        <v>0</v>
      </c>
      <c r="G295" s="117">
        <v>0</v>
      </c>
      <c r="H295" s="118">
        <v>0</v>
      </c>
      <c r="I295" s="106"/>
    </row>
    <row r="296" spans="2:9" x14ac:dyDescent="0.3">
      <c r="B296" s="24" t="s">
        <v>355</v>
      </c>
      <c r="C296" s="21" t="s">
        <v>313</v>
      </c>
      <c r="D296" s="16" t="s">
        <v>203</v>
      </c>
      <c r="E296" s="117" t="s">
        <v>309</v>
      </c>
      <c r="F296" s="117" t="s">
        <v>309</v>
      </c>
      <c r="G296" s="117" t="s">
        <v>309</v>
      </c>
      <c r="H296" s="118" t="s">
        <v>309</v>
      </c>
      <c r="I296" s="106"/>
    </row>
    <row r="297" spans="2:9" x14ac:dyDescent="0.3">
      <c r="B297" s="24" t="s">
        <v>646</v>
      </c>
      <c r="C297" s="21" t="s">
        <v>356</v>
      </c>
      <c r="D297" s="16" t="s">
        <v>203</v>
      </c>
      <c r="E297" s="117">
        <v>1.194</v>
      </c>
      <c r="F297" s="117">
        <v>16.178000000000001</v>
      </c>
      <c r="G297" s="117">
        <v>14.984000000000002</v>
      </c>
      <c r="H297" s="118">
        <v>12.5494</v>
      </c>
      <c r="I297" s="106"/>
    </row>
    <row r="298" spans="2:9" x14ac:dyDescent="0.3">
      <c r="B298" s="24" t="s">
        <v>357</v>
      </c>
      <c r="C298" s="21" t="s">
        <v>313</v>
      </c>
      <c r="D298" s="16" t="s">
        <v>203</v>
      </c>
      <c r="E298" s="117" t="s">
        <v>309</v>
      </c>
      <c r="F298" s="117" t="s">
        <v>309</v>
      </c>
      <c r="G298" s="117" t="s">
        <v>309</v>
      </c>
      <c r="H298" s="118" t="s">
        <v>309</v>
      </c>
      <c r="I298" s="106"/>
    </row>
    <row r="299" spans="2:9" x14ac:dyDescent="0.3">
      <c r="B299" s="24" t="s">
        <v>647</v>
      </c>
      <c r="C299" s="21" t="s">
        <v>358</v>
      </c>
      <c r="D299" s="16" t="s">
        <v>203</v>
      </c>
      <c r="E299" s="117">
        <v>0</v>
      </c>
      <c r="F299" s="117">
        <v>53.505000000000003</v>
      </c>
      <c r="G299" s="117">
        <v>53.505000000000003</v>
      </c>
      <c r="H299" s="118" t="s">
        <v>309</v>
      </c>
      <c r="I299" s="106"/>
    </row>
    <row r="300" spans="2:9" x14ac:dyDescent="0.3">
      <c r="B300" s="24" t="s">
        <v>359</v>
      </c>
      <c r="C300" s="21" t="s">
        <v>313</v>
      </c>
      <c r="D300" s="16" t="s">
        <v>203</v>
      </c>
      <c r="E300" s="117" t="s">
        <v>309</v>
      </c>
      <c r="F300" s="117" t="s">
        <v>309</v>
      </c>
      <c r="G300" s="117" t="s">
        <v>309</v>
      </c>
      <c r="H300" s="118" t="s">
        <v>309</v>
      </c>
      <c r="I300" s="106"/>
    </row>
    <row r="301" spans="2:9" ht="26.4" x14ac:dyDescent="0.3">
      <c r="B301" s="24" t="s">
        <v>648</v>
      </c>
      <c r="C301" s="21" t="s">
        <v>360</v>
      </c>
      <c r="D301" s="16" t="s">
        <v>203</v>
      </c>
      <c r="E301" s="117" t="s">
        <v>309</v>
      </c>
      <c r="F301" s="117" t="s">
        <v>309</v>
      </c>
      <c r="G301" s="117" t="s">
        <v>309</v>
      </c>
      <c r="H301" s="118" t="s">
        <v>309</v>
      </c>
      <c r="I301" s="106"/>
    </row>
    <row r="302" spans="2:9" x14ac:dyDescent="0.3">
      <c r="B302" s="24" t="s">
        <v>361</v>
      </c>
      <c r="C302" s="21" t="s">
        <v>313</v>
      </c>
      <c r="D302" s="16" t="s">
        <v>203</v>
      </c>
      <c r="E302" s="117" t="s">
        <v>309</v>
      </c>
      <c r="F302" s="117" t="s">
        <v>309</v>
      </c>
      <c r="G302" s="117" t="s">
        <v>309</v>
      </c>
      <c r="H302" s="118" t="s">
        <v>309</v>
      </c>
      <c r="I302" s="106"/>
    </row>
    <row r="303" spans="2:9" x14ac:dyDescent="0.3">
      <c r="B303" s="24" t="s">
        <v>649</v>
      </c>
      <c r="C303" s="21" t="s">
        <v>362</v>
      </c>
      <c r="D303" s="16" t="s">
        <v>203</v>
      </c>
      <c r="E303" s="117">
        <v>0.223</v>
      </c>
      <c r="F303" s="117">
        <v>7.33</v>
      </c>
      <c r="G303" s="117">
        <v>7.1070000000000002</v>
      </c>
      <c r="H303" s="118">
        <v>31.87</v>
      </c>
      <c r="I303" s="106"/>
    </row>
    <row r="304" spans="2:9" x14ac:dyDescent="0.3">
      <c r="B304" s="24" t="s">
        <v>363</v>
      </c>
      <c r="C304" s="21" t="s">
        <v>313</v>
      </c>
      <c r="D304" s="16" t="s">
        <v>203</v>
      </c>
      <c r="E304" s="117" t="s">
        <v>309</v>
      </c>
      <c r="F304" s="117" t="s">
        <v>309</v>
      </c>
      <c r="G304" s="117" t="s">
        <v>309</v>
      </c>
      <c r="H304" s="118" t="s">
        <v>309</v>
      </c>
      <c r="I304" s="106"/>
    </row>
    <row r="305" spans="2:9" ht="39.6" x14ac:dyDescent="0.3">
      <c r="B305" s="24" t="s">
        <v>650</v>
      </c>
      <c r="C305" s="21" t="s">
        <v>364</v>
      </c>
      <c r="D305" s="16" t="s">
        <v>23</v>
      </c>
      <c r="E305" s="117">
        <v>97.4</v>
      </c>
      <c r="F305" s="117">
        <v>135.9</v>
      </c>
      <c r="G305" s="117">
        <v>-38.501963021917504</v>
      </c>
      <c r="H305" s="118">
        <v>0.3952</v>
      </c>
      <c r="I305" s="106"/>
    </row>
    <row r="306" spans="2:9" x14ac:dyDescent="0.3">
      <c r="B306" s="24" t="s">
        <v>651</v>
      </c>
      <c r="C306" s="21" t="s">
        <v>365</v>
      </c>
      <c r="D306" s="16" t="s">
        <v>23</v>
      </c>
      <c r="E306" s="117" t="s">
        <v>309</v>
      </c>
      <c r="F306" s="117" t="s">
        <v>309</v>
      </c>
      <c r="G306" s="117" t="s">
        <v>309</v>
      </c>
      <c r="H306" s="118" t="s">
        <v>309</v>
      </c>
      <c r="I306" s="106"/>
    </row>
    <row r="307" spans="2:9" ht="26.4" x14ac:dyDescent="0.3">
      <c r="B307" s="24" t="s">
        <v>366</v>
      </c>
      <c r="C307" s="21" t="s">
        <v>367</v>
      </c>
      <c r="D307" s="16" t="s">
        <v>23</v>
      </c>
      <c r="E307" s="117" t="s">
        <v>309</v>
      </c>
      <c r="F307" s="117" t="s">
        <v>309</v>
      </c>
      <c r="G307" s="117" t="s">
        <v>309</v>
      </c>
      <c r="H307" s="118" t="s">
        <v>309</v>
      </c>
      <c r="I307" s="106"/>
    </row>
    <row r="308" spans="2:9" ht="26.4" x14ac:dyDescent="0.3">
      <c r="B308" s="24" t="s">
        <v>368</v>
      </c>
      <c r="C308" s="21" t="s">
        <v>369</v>
      </c>
      <c r="D308" s="16" t="s">
        <v>23</v>
      </c>
      <c r="E308" s="117" t="s">
        <v>309</v>
      </c>
      <c r="F308" s="117" t="s">
        <v>309</v>
      </c>
      <c r="G308" s="117" t="s">
        <v>309</v>
      </c>
      <c r="H308" s="118" t="s">
        <v>309</v>
      </c>
      <c r="I308" s="106"/>
    </row>
    <row r="309" spans="2:9" ht="26.4" x14ac:dyDescent="0.3">
      <c r="B309" s="24" t="s">
        <v>370</v>
      </c>
      <c r="C309" s="21" t="s">
        <v>371</v>
      </c>
      <c r="D309" s="16" t="s">
        <v>23</v>
      </c>
      <c r="E309" s="117" t="s">
        <v>309</v>
      </c>
      <c r="F309" s="117" t="s">
        <v>309</v>
      </c>
      <c r="G309" s="117" t="s">
        <v>309</v>
      </c>
      <c r="H309" s="118" t="s">
        <v>309</v>
      </c>
      <c r="I309" s="106"/>
    </row>
    <row r="310" spans="2:9" x14ac:dyDescent="0.3">
      <c r="B310" s="24" t="s">
        <v>652</v>
      </c>
      <c r="C310" s="21" t="s">
        <v>372</v>
      </c>
      <c r="D310" s="16" t="s">
        <v>23</v>
      </c>
      <c r="E310" s="117" t="s">
        <v>309</v>
      </c>
      <c r="F310" s="117" t="s">
        <v>309</v>
      </c>
      <c r="G310" s="117" t="s">
        <v>309</v>
      </c>
      <c r="H310" s="118" t="s">
        <v>309</v>
      </c>
      <c r="I310" s="106"/>
    </row>
    <row r="311" spans="2:9" x14ac:dyDescent="0.3">
      <c r="B311" s="24" t="s">
        <v>653</v>
      </c>
      <c r="C311" s="21" t="s">
        <v>373</v>
      </c>
      <c r="D311" s="16" t="s">
        <v>23</v>
      </c>
      <c r="E311" s="117">
        <v>97.4</v>
      </c>
      <c r="F311" s="117">
        <v>115.66</v>
      </c>
      <c r="G311" s="117">
        <v>18.260000000000002</v>
      </c>
      <c r="H311" s="118" t="s">
        <v>309</v>
      </c>
      <c r="I311" s="106"/>
    </row>
    <row r="312" spans="2:9" ht="26.4" x14ac:dyDescent="0.3">
      <c r="B312" s="24" t="s">
        <v>644</v>
      </c>
      <c r="C312" s="21" t="s">
        <v>374</v>
      </c>
      <c r="D312" s="16" t="s">
        <v>23</v>
      </c>
      <c r="E312" s="117" t="s">
        <v>309</v>
      </c>
      <c r="F312" s="117" t="s">
        <v>309</v>
      </c>
      <c r="G312" s="117" t="s">
        <v>309</v>
      </c>
      <c r="H312" s="118" t="s">
        <v>309</v>
      </c>
      <c r="I312" s="106"/>
    </row>
    <row r="313" spans="2:9" x14ac:dyDescent="0.3">
      <c r="B313" s="24" t="s">
        <v>654</v>
      </c>
      <c r="C313" s="21" t="s">
        <v>375</v>
      </c>
      <c r="D313" s="16" t="s">
        <v>23</v>
      </c>
      <c r="E313" s="117" t="s">
        <v>309</v>
      </c>
      <c r="F313" s="117" t="s">
        <v>309</v>
      </c>
      <c r="G313" s="117" t="s">
        <v>309</v>
      </c>
      <c r="H313" s="118" t="s">
        <v>309</v>
      </c>
      <c r="I313" s="106"/>
    </row>
    <row r="314" spans="2:9" x14ac:dyDescent="0.3">
      <c r="B314" s="24" t="s">
        <v>655</v>
      </c>
      <c r="C314" s="21" t="s">
        <v>376</v>
      </c>
      <c r="D314" s="16" t="s">
        <v>23</v>
      </c>
      <c r="E314" s="117" t="s">
        <v>309</v>
      </c>
      <c r="F314" s="117" t="s">
        <v>309</v>
      </c>
      <c r="G314" s="117" t="s">
        <v>309</v>
      </c>
      <c r="H314" s="118" t="s">
        <v>309</v>
      </c>
      <c r="I314" s="106"/>
    </row>
    <row r="315" spans="2:9" ht="26.4" x14ac:dyDescent="0.3">
      <c r="B315" s="24" t="s">
        <v>656</v>
      </c>
      <c r="C315" s="21" t="s">
        <v>377</v>
      </c>
      <c r="D315" s="16" t="s">
        <v>23</v>
      </c>
      <c r="E315" s="117" t="s">
        <v>309</v>
      </c>
      <c r="F315" s="117" t="s">
        <v>309</v>
      </c>
      <c r="G315" s="117" t="s">
        <v>309</v>
      </c>
      <c r="H315" s="118" t="s">
        <v>309</v>
      </c>
      <c r="I315" s="106"/>
    </row>
    <row r="316" spans="2:9" x14ac:dyDescent="0.3">
      <c r="B316" s="24" t="s">
        <v>378</v>
      </c>
      <c r="C316" s="21" t="s">
        <v>215</v>
      </c>
      <c r="D316" s="16" t="s">
        <v>23</v>
      </c>
      <c r="E316" s="117" t="s">
        <v>309</v>
      </c>
      <c r="F316" s="117" t="s">
        <v>309</v>
      </c>
      <c r="G316" s="117" t="s">
        <v>309</v>
      </c>
      <c r="H316" s="118" t="s">
        <v>309</v>
      </c>
      <c r="I316" s="106"/>
    </row>
    <row r="317" spans="2:9" x14ac:dyDescent="0.3">
      <c r="B317" s="24" t="s">
        <v>379</v>
      </c>
      <c r="C317" s="21" t="s">
        <v>216</v>
      </c>
      <c r="D317" s="16" t="s">
        <v>23</v>
      </c>
      <c r="E317" s="117" t="s">
        <v>309</v>
      </c>
      <c r="F317" s="117" t="s">
        <v>309</v>
      </c>
      <c r="G317" s="117" t="s">
        <v>309</v>
      </c>
      <c r="H317" s="118" t="s">
        <v>309</v>
      </c>
      <c r="I317" s="106"/>
    </row>
    <row r="318" spans="2:9" x14ac:dyDescent="0.3">
      <c r="B318" s="138" t="s">
        <v>380</v>
      </c>
      <c r="C318" s="138"/>
      <c r="D318" s="138"/>
      <c r="E318" s="138"/>
      <c r="F318" s="138"/>
      <c r="G318" s="138"/>
      <c r="H318" s="138"/>
      <c r="I318" s="138"/>
    </row>
    <row r="319" spans="2:9" ht="26.4" x14ac:dyDescent="0.3">
      <c r="B319" s="24" t="s">
        <v>381</v>
      </c>
      <c r="C319" s="16" t="s">
        <v>382</v>
      </c>
      <c r="D319" s="16" t="s">
        <v>309</v>
      </c>
      <c r="E319" s="16" t="s">
        <v>383</v>
      </c>
      <c r="F319" s="16" t="s">
        <v>383</v>
      </c>
      <c r="G319" s="121" t="s">
        <v>309</v>
      </c>
      <c r="H319" s="108" t="s">
        <v>383</v>
      </c>
      <c r="I319" s="16" t="s">
        <v>383</v>
      </c>
    </row>
    <row r="320" spans="2:9" x14ac:dyDescent="0.3">
      <c r="B320" s="24" t="s">
        <v>657</v>
      </c>
      <c r="C320" s="16" t="s">
        <v>384</v>
      </c>
      <c r="D320" s="16" t="s">
        <v>67</v>
      </c>
      <c r="E320" s="121" t="s">
        <v>309</v>
      </c>
      <c r="F320" s="121" t="s">
        <v>309</v>
      </c>
      <c r="G320" s="121" t="s">
        <v>309</v>
      </c>
      <c r="H320" s="122" t="s">
        <v>309</v>
      </c>
      <c r="I320" s="18"/>
    </row>
    <row r="321" spans="2:9" x14ac:dyDescent="0.3">
      <c r="B321" s="24" t="s">
        <v>658</v>
      </c>
      <c r="C321" s="16" t="s">
        <v>385</v>
      </c>
      <c r="D321" s="16" t="s">
        <v>386</v>
      </c>
      <c r="E321" s="121" t="s">
        <v>309</v>
      </c>
      <c r="F321" s="121" t="s">
        <v>309</v>
      </c>
      <c r="G321" s="121" t="s">
        <v>309</v>
      </c>
      <c r="H321" s="122" t="s">
        <v>309</v>
      </c>
      <c r="I321" s="18"/>
    </row>
    <row r="322" spans="2:9" x14ac:dyDescent="0.3">
      <c r="B322" s="24" t="s">
        <v>659</v>
      </c>
      <c r="C322" s="16" t="s">
        <v>387</v>
      </c>
      <c r="D322" s="16" t="s">
        <v>67</v>
      </c>
      <c r="E322" s="121" t="s">
        <v>309</v>
      </c>
      <c r="F322" s="121" t="s">
        <v>309</v>
      </c>
      <c r="G322" s="121" t="s">
        <v>309</v>
      </c>
      <c r="H322" s="122" t="s">
        <v>309</v>
      </c>
      <c r="I322" s="18"/>
    </row>
    <row r="323" spans="2:9" x14ac:dyDescent="0.3">
      <c r="B323" s="24" t="s">
        <v>660</v>
      </c>
      <c r="C323" s="16" t="s">
        <v>388</v>
      </c>
      <c r="D323" s="16" t="s">
        <v>386</v>
      </c>
      <c r="E323" s="121" t="s">
        <v>309</v>
      </c>
      <c r="F323" s="121" t="s">
        <v>309</v>
      </c>
      <c r="G323" s="121" t="s">
        <v>309</v>
      </c>
      <c r="H323" s="122" t="s">
        <v>309</v>
      </c>
      <c r="I323" s="18"/>
    </row>
    <row r="324" spans="2:9" x14ac:dyDescent="0.3">
      <c r="B324" s="24" t="s">
        <v>661</v>
      </c>
      <c r="C324" s="16" t="s">
        <v>389</v>
      </c>
      <c r="D324" s="16" t="s">
        <v>390</v>
      </c>
      <c r="E324" s="121" t="s">
        <v>309</v>
      </c>
      <c r="F324" s="121" t="s">
        <v>309</v>
      </c>
      <c r="G324" s="121" t="s">
        <v>309</v>
      </c>
      <c r="H324" s="122" t="s">
        <v>309</v>
      </c>
      <c r="I324" s="18"/>
    </row>
    <row r="325" spans="2:9" x14ac:dyDescent="0.3">
      <c r="B325" s="24" t="s">
        <v>662</v>
      </c>
      <c r="C325" s="16" t="s">
        <v>391</v>
      </c>
      <c r="D325" s="16" t="s">
        <v>309</v>
      </c>
      <c r="E325" s="16" t="s">
        <v>383</v>
      </c>
      <c r="F325" s="16" t="s">
        <v>383</v>
      </c>
      <c r="G325" s="121" t="s">
        <v>309</v>
      </c>
      <c r="H325" s="108" t="s">
        <v>383</v>
      </c>
      <c r="I325" s="16" t="s">
        <v>383</v>
      </c>
    </row>
    <row r="326" spans="2:9" x14ac:dyDescent="0.3">
      <c r="B326" s="24" t="s">
        <v>663</v>
      </c>
      <c r="C326" s="16" t="s">
        <v>392</v>
      </c>
      <c r="D326" s="16" t="s">
        <v>390</v>
      </c>
      <c r="E326" s="121" t="s">
        <v>309</v>
      </c>
      <c r="F326" s="121" t="s">
        <v>309</v>
      </c>
      <c r="G326" s="121" t="s">
        <v>309</v>
      </c>
      <c r="H326" s="122" t="s">
        <v>309</v>
      </c>
      <c r="I326" s="18"/>
    </row>
    <row r="327" spans="2:9" x14ac:dyDescent="0.3">
      <c r="B327" s="24" t="s">
        <v>664</v>
      </c>
      <c r="C327" s="16" t="s">
        <v>393</v>
      </c>
      <c r="D327" s="16" t="s">
        <v>394</v>
      </c>
      <c r="E327" s="121" t="s">
        <v>309</v>
      </c>
      <c r="F327" s="121" t="s">
        <v>309</v>
      </c>
      <c r="G327" s="121" t="s">
        <v>309</v>
      </c>
      <c r="H327" s="122" t="s">
        <v>309</v>
      </c>
      <c r="I327" s="18"/>
    </row>
    <row r="328" spans="2:9" x14ac:dyDescent="0.3">
      <c r="B328" s="24" t="s">
        <v>665</v>
      </c>
      <c r="C328" s="16" t="s">
        <v>395</v>
      </c>
      <c r="D328" s="16" t="s">
        <v>309</v>
      </c>
      <c r="E328" s="16" t="s">
        <v>383</v>
      </c>
      <c r="F328" s="16" t="s">
        <v>383</v>
      </c>
      <c r="G328" s="121" t="s">
        <v>309</v>
      </c>
      <c r="H328" s="108" t="s">
        <v>383</v>
      </c>
      <c r="I328" s="16" t="s">
        <v>383</v>
      </c>
    </row>
    <row r="329" spans="2:9" x14ac:dyDescent="0.3">
      <c r="B329" s="24" t="s">
        <v>666</v>
      </c>
      <c r="C329" s="16" t="s">
        <v>392</v>
      </c>
      <c r="D329" s="16" t="s">
        <v>390</v>
      </c>
      <c r="E329" s="121" t="s">
        <v>309</v>
      </c>
      <c r="F329" s="121" t="s">
        <v>309</v>
      </c>
      <c r="G329" s="121" t="s">
        <v>309</v>
      </c>
      <c r="H329" s="122" t="s">
        <v>309</v>
      </c>
      <c r="I329" s="18"/>
    </row>
    <row r="330" spans="2:9" x14ac:dyDescent="0.3">
      <c r="B330" s="24" t="s">
        <v>667</v>
      </c>
      <c r="C330" s="16" t="s">
        <v>396</v>
      </c>
      <c r="D330" s="16" t="s">
        <v>67</v>
      </c>
      <c r="E330" s="121" t="s">
        <v>309</v>
      </c>
      <c r="F330" s="121" t="s">
        <v>309</v>
      </c>
      <c r="G330" s="121" t="s">
        <v>309</v>
      </c>
      <c r="H330" s="122" t="s">
        <v>309</v>
      </c>
      <c r="I330" s="18"/>
    </row>
    <row r="331" spans="2:9" x14ac:dyDescent="0.3">
      <c r="B331" s="24" t="s">
        <v>668</v>
      </c>
      <c r="C331" s="16" t="s">
        <v>393</v>
      </c>
      <c r="D331" s="16" t="s">
        <v>394</v>
      </c>
      <c r="E331" s="121" t="s">
        <v>309</v>
      </c>
      <c r="F331" s="121" t="s">
        <v>309</v>
      </c>
      <c r="G331" s="121" t="s">
        <v>309</v>
      </c>
      <c r="H331" s="122" t="s">
        <v>309</v>
      </c>
      <c r="I331" s="18"/>
    </row>
    <row r="332" spans="2:9" x14ac:dyDescent="0.3">
      <c r="B332" s="24" t="s">
        <v>669</v>
      </c>
      <c r="C332" s="16" t="s">
        <v>397</v>
      </c>
      <c r="D332" s="16" t="s">
        <v>309</v>
      </c>
      <c r="E332" s="16" t="s">
        <v>383</v>
      </c>
      <c r="F332" s="16" t="s">
        <v>383</v>
      </c>
      <c r="G332" s="121" t="s">
        <v>309</v>
      </c>
      <c r="H332" s="108" t="s">
        <v>383</v>
      </c>
      <c r="I332" s="16" t="s">
        <v>383</v>
      </c>
    </row>
    <row r="333" spans="2:9" x14ac:dyDescent="0.3">
      <c r="B333" s="24" t="s">
        <v>670</v>
      </c>
      <c r="C333" s="16" t="s">
        <v>392</v>
      </c>
      <c r="D333" s="16" t="s">
        <v>390</v>
      </c>
      <c r="E333" s="121" t="s">
        <v>309</v>
      </c>
      <c r="F333" s="121" t="s">
        <v>309</v>
      </c>
      <c r="G333" s="121" t="s">
        <v>309</v>
      </c>
      <c r="H333" s="122" t="s">
        <v>309</v>
      </c>
      <c r="I333" s="18"/>
    </row>
    <row r="334" spans="2:9" x14ac:dyDescent="0.3">
      <c r="B334" s="24" t="s">
        <v>671</v>
      </c>
      <c r="C334" s="16" t="s">
        <v>393</v>
      </c>
      <c r="D334" s="16" t="s">
        <v>394</v>
      </c>
      <c r="E334" s="121" t="s">
        <v>309</v>
      </c>
      <c r="F334" s="121" t="s">
        <v>309</v>
      </c>
      <c r="G334" s="121" t="s">
        <v>309</v>
      </c>
      <c r="H334" s="122" t="s">
        <v>309</v>
      </c>
      <c r="I334" s="18"/>
    </row>
    <row r="335" spans="2:9" x14ac:dyDescent="0.3">
      <c r="B335" s="24" t="s">
        <v>672</v>
      </c>
      <c r="C335" s="16" t="s">
        <v>398</v>
      </c>
      <c r="D335" s="16" t="s">
        <v>309</v>
      </c>
      <c r="E335" s="16" t="s">
        <v>383</v>
      </c>
      <c r="F335" s="16" t="s">
        <v>383</v>
      </c>
      <c r="G335" s="121" t="s">
        <v>309</v>
      </c>
      <c r="H335" s="108" t="s">
        <v>383</v>
      </c>
      <c r="I335" s="16" t="s">
        <v>383</v>
      </c>
    </row>
    <row r="336" spans="2:9" x14ac:dyDescent="0.3">
      <c r="B336" s="24" t="s">
        <v>673</v>
      </c>
      <c r="C336" s="16" t="s">
        <v>392</v>
      </c>
      <c r="D336" s="16" t="s">
        <v>390</v>
      </c>
      <c r="E336" s="121" t="s">
        <v>309</v>
      </c>
      <c r="F336" s="121" t="s">
        <v>309</v>
      </c>
      <c r="G336" s="121" t="s">
        <v>309</v>
      </c>
      <c r="H336" s="122" t="s">
        <v>309</v>
      </c>
      <c r="I336" s="18"/>
    </row>
    <row r="337" spans="2:9" x14ac:dyDescent="0.3">
      <c r="B337" s="24" t="s">
        <v>674</v>
      </c>
      <c r="C337" s="16" t="s">
        <v>396</v>
      </c>
      <c r="D337" s="16" t="s">
        <v>67</v>
      </c>
      <c r="E337" s="121" t="s">
        <v>309</v>
      </c>
      <c r="F337" s="121" t="s">
        <v>309</v>
      </c>
      <c r="G337" s="121" t="s">
        <v>309</v>
      </c>
      <c r="H337" s="122" t="s">
        <v>309</v>
      </c>
      <c r="I337" s="18"/>
    </row>
    <row r="338" spans="2:9" x14ac:dyDescent="0.3">
      <c r="B338" s="24" t="s">
        <v>675</v>
      </c>
      <c r="C338" s="16" t="s">
        <v>393</v>
      </c>
      <c r="D338" s="16" t="s">
        <v>394</v>
      </c>
      <c r="E338" s="121" t="s">
        <v>309</v>
      </c>
      <c r="F338" s="121" t="s">
        <v>309</v>
      </c>
      <c r="G338" s="121" t="s">
        <v>309</v>
      </c>
      <c r="H338" s="122" t="s">
        <v>309</v>
      </c>
      <c r="I338" s="18"/>
    </row>
    <row r="339" spans="2:9" x14ac:dyDescent="0.3">
      <c r="B339" s="24" t="s">
        <v>399</v>
      </c>
      <c r="C339" s="16" t="s">
        <v>400</v>
      </c>
      <c r="D339" s="16" t="s">
        <v>309</v>
      </c>
      <c r="E339" s="16" t="s">
        <v>383</v>
      </c>
      <c r="F339" s="16" t="s">
        <v>383</v>
      </c>
      <c r="G339" s="121" t="s">
        <v>309</v>
      </c>
      <c r="H339" s="108" t="s">
        <v>383</v>
      </c>
      <c r="I339" s="16" t="s">
        <v>383</v>
      </c>
    </row>
    <row r="340" spans="2:9" ht="26.4" x14ac:dyDescent="0.3">
      <c r="B340" s="24" t="s">
        <v>676</v>
      </c>
      <c r="C340" s="16" t="s">
        <v>401</v>
      </c>
      <c r="D340" s="16" t="s">
        <v>390</v>
      </c>
      <c r="E340" s="114">
        <v>96.74</v>
      </c>
      <c r="F340" s="114">
        <v>98.263723999999996</v>
      </c>
      <c r="G340" s="115">
        <v>1.5237240000000014</v>
      </c>
      <c r="H340" s="122" t="s">
        <v>309</v>
      </c>
      <c r="I340" s="18"/>
    </row>
    <row r="341" spans="2:9" ht="26.4" x14ac:dyDescent="0.3">
      <c r="B341" s="24" t="s">
        <v>677</v>
      </c>
      <c r="C341" s="16" t="s">
        <v>402</v>
      </c>
      <c r="D341" s="16" t="s">
        <v>390</v>
      </c>
      <c r="E341" s="123" t="s">
        <v>309</v>
      </c>
      <c r="F341" s="123" t="s">
        <v>309</v>
      </c>
      <c r="G341" s="124" t="s">
        <v>309</v>
      </c>
      <c r="H341" s="122" t="s">
        <v>309</v>
      </c>
      <c r="I341" s="18"/>
    </row>
    <row r="342" spans="2:9" x14ac:dyDescent="0.3">
      <c r="B342" s="24" t="s">
        <v>403</v>
      </c>
      <c r="C342" s="16" t="s">
        <v>404</v>
      </c>
      <c r="D342" s="16" t="s">
        <v>390</v>
      </c>
      <c r="E342" s="114">
        <v>3.1080000000000001</v>
      </c>
      <c r="F342" s="114">
        <v>4.8832000000000004</v>
      </c>
      <c r="G342" s="115">
        <v>1.7752000000000003</v>
      </c>
      <c r="H342" s="122" t="s">
        <v>309</v>
      </c>
      <c r="I342" s="18"/>
    </row>
    <row r="343" spans="2:9" ht="26.4" x14ac:dyDescent="0.3">
      <c r="B343" s="24" t="s">
        <v>405</v>
      </c>
      <c r="C343" s="16" t="s">
        <v>406</v>
      </c>
      <c r="D343" s="16" t="s">
        <v>390</v>
      </c>
      <c r="E343" s="114">
        <v>93.632000000000005</v>
      </c>
      <c r="F343" s="114">
        <v>93.380523999999994</v>
      </c>
      <c r="G343" s="115">
        <v>-0.25147600000001091</v>
      </c>
      <c r="H343" s="122" t="s">
        <v>309</v>
      </c>
      <c r="I343" s="18"/>
    </row>
    <row r="344" spans="2:9" ht="26.4" x14ac:dyDescent="0.3">
      <c r="B344" s="24" t="s">
        <v>678</v>
      </c>
      <c r="C344" s="16" t="s">
        <v>407</v>
      </c>
      <c r="D344" s="16" t="s">
        <v>390</v>
      </c>
      <c r="E344" s="114">
        <v>8.7319999999999993</v>
      </c>
      <c r="F344" s="114">
        <v>4.087059</v>
      </c>
      <c r="G344" s="115">
        <v>-4.6449409999999993</v>
      </c>
      <c r="H344" s="122" t="s">
        <v>309</v>
      </c>
      <c r="I344" s="18"/>
    </row>
    <row r="345" spans="2:9" ht="26.4" x14ac:dyDescent="0.3">
      <c r="B345" s="24" t="s">
        <v>679</v>
      </c>
      <c r="C345" s="16" t="s">
        <v>408</v>
      </c>
      <c r="D345" s="16" t="s">
        <v>67</v>
      </c>
      <c r="E345" s="114">
        <v>21.670999999999999</v>
      </c>
      <c r="F345" s="114">
        <v>22.49</v>
      </c>
      <c r="G345" s="115">
        <v>0.81899999999999906</v>
      </c>
      <c r="H345" s="122" t="s">
        <v>309</v>
      </c>
      <c r="I345" s="18"/>
    </row>
    <row r="346" spans="2:9" ht="26.4" x14ac:dyDescent="0.3">
      <c r="B346" s="24" t="s">
        <v>680</v>
      </c>
      <c r="C346" s="16" t="s">
        <v>409</v>
      </c>
      <c r="D346" s="16" t="s">
        <v>67</v>
      </c>
      <c r="E346" s="123" t="s">
        <v>309</v>
      </c>
      <c r="F346" s="123" t="s">
        <v>309</v>
      </c>
      <c r="G346" s="124" t="s">
        <v>309</v>
      </c>
      <c r="H346" s="122" t="s">
        <v>309</v>
      </c>
      <c r="I346" s="18"/>
    </row>
    <row r="347" spans="2:9" x14ac:dyDescent="0.3">
      <c r="B347" s="24" t="s">
        <v>410</v>
      </c>
      <c r="C347" s="16" t="s">
        <v>404</v>
      </c>
      <c r="D347" s="16" t="s">
        <v>67</v>
      </c>
      <c r="E347" s="114">
        <v>0.69099999999999995</v>
      </c>
      <c r="F347" s="114">
        <v>1.117</v>
      </c>
      <c r="G347" s="115">
        <v>0.42600000000000005</v>
      </c>
      <c r="H347" s="122" t="s">
        <v>309</v>
      </c>
      <c r="I347" s="18"/>
    </row>
    <row r="348" spans="2:9" ht="26.4" x14ac:dyDescent="0.3">
      <c r="B348" s="24" t="s">
        <v>411</v>
      </c>
      <c r="C348" s="16" t="s">
        <v>406</v>
      </c>
      <c r="D348" s="16" t="s">
        <v>67</v>
      </c>
      <c r="E348" s="114">
        <v>20.981000000000002</v>
      </c>
      <c r="F348" s="114">
        <v>21.373000000000001</v>
      </c>
      <c r="G348" s="115">
        <v>0.39199999999999946</v>
      </c>
      <c r="H348" s="122" t="s">
        <v>309</v>
      </c>
      <c r="I348" s="18"/>
    </row>
    <row r="349" spans="2:9" ht="26.4" x14ac:dyDescent="0.3">
      <c r="B349" s="24" t="s">
        <v>681</v>
      </c>
      <c r="C349" s="16" t="s">
        <v>412</v>
      </c>
      <c r="D349" s="16" t="s">
        <v>413</v>
      </c>
      <c r="E349" s="114">
        <v>2625.4690000000001</v>
      </c>
      <c r="F349" s="114">
        <v>2710.9720000000002</v>
      </c>
      <c r="G349" s="115">
        <v>85.503000000000156</v>
      </c>
      <c r="H349" s="122" t="s">
        <v>309</v>
      </c>
      <c r="I349" s="18"/>
    </row>
    <row r="350" spans="2:9" ht="39.6" x14ac:dyDescent="0.3">
      <c r="B350" s="24" t="s">
        <v>682</v>
      </c>
      <c r="C350" s="16" t="s">
        <v>527</v>
      </c>
      <c r="D350" s="16" t="s">
        <v>203</v>
      </c>
      <c r="E350" s="18">
        <v>112.98699999999999</v>
      </c>
      <c r="F350" s="18">
        <v>130.631</v>
      </c>
      <c r="G350" s="115">
        <v>17.644000000000005</v>
      </c>
      <c r="H350" s="122" t="s">
        <v>309</v>
      </c>
      <c r="I350" s="18"/>
    </row>
    <row r="351" spans="2:9" x14ac:dyDescent="0.3">
      <c r="B351" s="24" t="s">
        <v>414</v>
      </c>
      <c r="C351" s="16" t="s">
        <v>415</v>
      </c>
      <c r="D351" s="16" t="s">
        <v>309</v>
      </c>
      <c r="E351" s="16" t="s">
        <v>383</v>
      </c>
      <c r="F351" s="16" t="s">
        <v>383</v>
      </c>
      <c r="G351" s="121" t="s">
        <v>309</v>
      </c>
      <c r="H351" s="108" t="s">
        <v>383</v>
      </c>
      <c r="I351" s="16" t="s">
        <v>383</v>
      </c>
    </row>
    <row r="352" spans="2:9" x14ac:dyDescent="0.3">
      <c r="B352" s="24" t="s">
        <v>683</v>
      </c>
      <c r="C352" s="16" t="s">
        <v>416</v>
      </c>
      <c r="D352" s="16" t="s">
        <v>390</v>
      </c>
      <c r="E352" s="121" t="s">
        <v>309</v>
      </c>
      <c r="F352" s="121" t="s">
        <v>309</v>
      </c>
      <c r="G352" s="121" t="s">
        <v>309</v>
      </c>
      <c r="H352" s="122" t="s">
        <v>309</v>
      </c>
      <c r="I352" s="18"/>
    </row>
    <row r="353" spans="2:9" x14ac:dyDescent="0.3">
      <c r="B353" s="24" t="s">
        <v>684</v>
      </c>
      <c r="C353" s="16" t="s">
        <v>417</v>
      </c>
      <c r="D353" s="16" t="s">
        <v>386</v>
      </c>
      <c r="E353" s="121" t="s">
        <v>309</v>
      </c>
      <c r="F353" s="121" t="s">
        <v>309</v>
      </c>
      <c r="G353" s="121" t="s">
        <v>309</v>
      </c>
      <c r="H353" s="122" t="s">
        <v>309</v>
      </c>
      <c r="I353" s="18"/>
    </row>
    <row r="354" spans="2:9" ht="52.8" x14ac:dyDescent="0.3">
      <c r="B354" s="24" t="s">
        <v>685</v>
      </c>
      <c r="C354" s="16" t="s">
        <v>418</v>
      </c>
      <c r="D354" s="16" t="s">
        <v>203</v>
      </c>
      <c r="E354" s="121" t="s">
        <v>309</v>
      </c>
      <c r="F354" s="121" t="s">
        <v>309</v>
      </c>
      <c r="G354" s="121" t="s">
        <v>309</v>
      </c>
      <c r="H354" s="122" t="s">
        <v>309</v>
      </c>
      <c r="I354" s="18"/>
    </row>
    <row r="355" spans="2:9" ht="39.6" x14ac:dyDescent="0.3">
      <c r="B355" s="24" t="s">
        <v>686</v>
      </c>
      <c r="C355" s="16" t="s">
        <v>419</v>
      </c>
      <c r="D355" s="16" t="s">
        <v>203</v>
      </c>
      <c r="E355" s="121" t="s">
        <v>309</v>
      </c>
      <c r="F355" s="121" t="s">
        <v>309</v>
      </c>
      <c r="G355" s="121" t="s">
        <v>309</v>
      </c>
      <c r="H355" s="122" t="s">
        <v>309</v>
      </c>
      <c r="I355" s="18"/>
    </row>
    <row r="356" spans="2:9" ht="26.4" x14ac:dyDescent="0.3">
      <c r="B356" s="24" t="s">
        <v>420</v>
      </c>
      <c r="C356" s="16" t="s">
        <v>421</v>
      </c>
      <c r="D356" s="16" t="s">
        <v>309</v>
      </c>
      <c r="E356" s="16" t="s">
        <v>383</v>
      </c>
      <c r="F356" s="16" t="s">
        <v>383</v>
      </c>
      <c r="G356" s="121" t="s">
        <v>309</v>
      </c>
      <c r="H356" s="108" t="s">
        <v>383</v>
      </c>
      <c r="I356" s="16" t="s">
        <v>383</v>
      </c>
    </row>
    <row r="357" spans="2:9" ht="26.4" x14ac:dyDescent="0.3">
      <c r="B357" s="24" t="s">
        <v>687</v>
      </c>
      <c r="C357" s="16" t="s">
        <v>422</v>
      </c>
      <c r="D357" s="16" t="s">
        <v>67</v>
      </c>
      <c r="E357" s="121" t="s">
        <v>309</v>
      </c>
      <c r="F357" s="121" t="s">
        <v>309</v>
      </c>
      <c r="G357" s="121" t="s">
        <v>309</v>
      </c>
      <c r="H357" s="122" t="s">
        <v>309</v>
      </c>
      <c r="I357" s="18"/>
    </row>
    <row r="358" spans="2:9" ht="52.8" x14ac:dyDescent="0.3">
      <c r="B358" s="24" t="s">
        <v>688</v>
      </c>
      <c r="C358" s="16" t="s">
        <v>423</v>
      </c>
      <c r="D358" s="16" t="s">
        <v>67</v>
      </c>
      <c r="E358" s="121" t="s">
        <v>309</v>
      </c>
      <c r="F358" s="121" t="s">
        <v>309</v>
      </c>
      <c r="G358" s="121" t="s">
        <v>309</v>
      </c>
      <c r="H358" s="122" t="s">
        <v>309</v>
      </c>
      <c r="I358" s="18"/>
    </row>
    <row r="359" spans="2:9" ht="52.8" x14ac:dyDescent="0.3">
      <c r="B359" s="24" t="s">
        <v>689</v>
      </c>
      <c r="C359" s="16" t="s">
        <v>424</v>
      </c>
      <c r="D359" s="16" t="s">
        <v>67</v>
      </c>
      <c r="E359" s="121" t="s">
        <v>309</v>
      </c>
      <c r="F359" s="121" t="s">
        <v>309</v>
      </c>
      <c r="G359" s="121" t="s">
        <v>309</v>
      </c>
      <c r="H359" s="122" t="s">
        <v>309</v>
      </c>
      <c r="I359" s="18"/>
    </row>
    <row r="360" spans="2:9" ht="26.4" x14ac:dyDescent="0.3">
      <c r="B360" s="24" t="s">
        <v>690</v>
      </c>
      <c r="C360" s="16" t="s">
        <v>425</v>
      </c>
      <c r="D360" s="16" t="s">
        <v>67</v>
      </c>
      <c r="E360" s="121" t="s">
        <v>309</v>
      </c>
      <c r="F360" s="121" t="s">
        <v>309</v>
      </c>
      <c r="G360" s="121" t="s">
        <v>309</v>
      </c>
      <c r="H360" s="122" t="s">
        <v>309</v>
      </c>
      <c r="I360" s="18"/>
    </row>
    <row r="361" spans="2:9" ht="26.4" x14ac:dyDescent="0.3">
      <c r="B361" s="24" t="s">
        <v>694</v>
      </c>
      <c r="C361" s="16" t="s">
        <v>426</v>
      </c>
      <c r="D361" s="16" t="s">
        <v>390</v>
      </c>
      <c r="E361" s="121" t="s">
        <v>309</v>
      </c>
      <c r="F361" s="121" t="s">
        <v>309</v>
      </c>
      <c r="G361" s="121" t="s">
        <v>309</v>
      </c>
      <c r="H361" s="122" t="s">
        <v>309</v>
      </c>
      <c r="I361" s="18"/>
    </row>
    <row r="362" spans="2:9" ht="39.6" x14ac:dyDescent="0.3">
      <c r="B362" s="24" t="s">
        <v>691</v>
      </c>
      <c r="C362" s="16" t="s">
        <v>427</v>
      </c>
      <c r="D362" s="16" t="s">
        <v>390</v>
      </c>
      <c r="E362" s="121" t="s">
        <v>309</v>
      </c>
      <c r="F362" s="121" t="s">
        <v>309</v>
      </c>
      <c r="G362" s="121" t="s">
        <v>309</v>
      </c>
      <c r="H362" s="122" t="s">
        <v>309</v>
      </c>
      <c r="I362" s="18"/>
    </row>
    <row r="363" spans="2:9" ht="26.4" x14ac:dyDescent="0.3">
      <c r="B363" s="24" t="s">
        <v>692</v>
      </c>
      <c r="C363" s="16" t="s">
        <v>428</v>
      </c>
      <c r="D363" s="16" t="s">
        <v>390</v>
      </c>
      <c r="E363" s="121" t="s">
        <v>309</v>
      </c>
      <c r="F363" s="121" t="s">
        <v>309</v>
      </c>
      <c r="G363" s="121" t="s">
        <v>309</v>
      </c>
      <c r="H363" s="122" t="s">
        <v>309</v>
      </c>
      <c r="I363" s="18"/>
    </row>
    <row r="364" spans="2:9" ht="26.4" x14ac:dyDescent="0.3">
      <c r="B364" s="24" t="s">
        <v>693</v>
      </c>
      <c r="C364" s="16" t="s">
        <v>429</v>
      </c>
      <c r="D364" s="16" t="s">
        <v>203</v>
      </c>
      <c r="E364" s="121" t="s">
        <v>309</v>
      </c>
      <c r="F364" s="121" t="s">
        <v>309</v>
      </c>
      <c r="G364" s="121" t="s">
        <v>309</v>
      </c>
      <c r="H364" s="122" t="s">
        <v>309</v>
      </c>
      <c r="I364" s="18"/>
    </row>
    <row r="365" spans="2:9" x14ac:dyDescent="0.3">
      <c r="B365" s="24" t="s">
        <v>695</v>
      </c>
      <c r="C365" s="16" t="s">
        <v>215</v>
      </c>
      <c r="D365" s="16" t="s">
        <v>203</v>
      </c>
      <c r="E365" s="121" t="s">
        <v>309</v>
      </c>
      <c r="F365" s="121" t="s">
        <v>309</v>
      </c>
      <c r="G365" s="121" t="s">
        <v>309</v>
      </c>
      <c r="H365" s="122" t="s">
        <v>309</v>
      </c>
      <c r="I365" s="18"/>
    </row>
    <row r="366" spans="2:9" x14ac:dyDescent="0.3">
      <c r="B366" s="24" t="s">
        <v>696</v>
      </c>
      <c r="C366" s="16" t="s">
        <v>216</v>
      </c>
      <c r="D366" s="16" t="s">
        <v>203</v>
      </c>
      <c r="E366" s="121" t="s">
        <v>309</v>
      </c>
      <c r="F366" s="121" t="s">
        <v>309</v>
      </c>
      <c r="G366" s="121" t="s">
        <v>309</v>
      </c>
      <c r="H366" s="122" t="s">
        <v>309</v>
      </c>
      <c r="I366" s="18"/>
    </row>
    <row r="367" spans="2:9" x14ac:dyDescent="0.3">
      <c r="B367" s="24" t="s">
        <v>430</v>
      </c>
      <c r="C367" s="16" t="s">
        <v>431</v>
      </c>
      <c r="D367" s="16" t="s">
        <v>432</v>
      </c>
      <c r="E367" s="18">
        <v>60.5</v>
      </c>
      <c r="F367" s="18">
        <v>52</v>
      </c>
      <c r="G367" s="18">
        <v>-8.5</v>
      </c>
      <c r="H367" s="109">
        <v>-14.049586776859504</v>
      </c>
      <c r="I367" s="18"/>
    </row>
    <row r="368" spans="2:9" x14ac:dyDescent="0.3">
      <c r="B368" s="148" t="s">
        <v>433</v>
      </c>
      <c r="C368" s="148"/>
      <c r="D368" s="148"/>
      <c r="E368" s="148"/>
      <c r="F368" s="148"/>
      <c r="G368" s="148"/>
      <c r="H368" s="148"/>
      <c r="I368" s="148"/>
    </row>
    <row r="369" spans="2:9" ht="33" customHeight="1" x14ac:dyDescent="0.3">
      <c r="B369" s="138" t="s">
        <v>193</v>
      </c>
      <c r="C369" s="138" t="s">
        <v>194</v>
      </c>
      <c r="D369" s="138" t="s">
        <v>195</v>
      </c>
      <c r="E369" s="138" t="s">
        <v>697</v>
      </c>
      <c r="F369" s="138"/>
      <c r="G369" s="138" t="s">
        <v>698</v>
      </c>
      <c r="H369" s="138"/>
      <c r="I369" s="138" t="s">
        <v>13</v>
      </c>
    </row>
    <row r="370" spans="2:9" ht="24.6" customHeight="1" x14ac:dyDescent="0.3">
      <c r="B370" s="138"/>
      <c r="C370" s="138"/>
      <c r="D370" s="138"/>
      <c r="E370" s="16" t="s">
        <v>14</v>
      </c>
      <c r="F370" s="16" t="s">
        <v>15</v>
      </c>
      <c r="G370" s="16" t="s">
        <v>198</v>
      </c>
      <c r="H370" s="108" t="s">
        <v>199</v>
      </c>
      <c r="I370" s="138"/>
    </row>
    <row r="371" spans="2:9" x14ac:dyDescent="0.3">
      <c r="B371" s="16">
        <v>1</v>
      </c>
      <c r="C371" s="16">
        <v>2</v>
      </c>
      <c r="D371" s="16">
        <v>3</v>
      </c>
      <c r="E371" s="16">
        <v>4</v>
      </c>
      <c r="F371" s="16">
        <v>5</v>
      </c>
      <c r="G371" s="16">
        <v>6</v>
      </c>
      <c r="H371" s="108">
        <v>7</v>
      </c>
      <c r="I371" s="16">
        <v>8</v>
      </c>
    </row>
    <row r="372" spans="2:9" ht="25.2" customHeight="1" x14ac:dyDescent="0.3">
      <c r="B372" s="138" t="s">
        <v>528</v>
      </c>
      <c r="C372" s="138"/>
      <c r="D372" s="16" t="s">
        <v>203</v>
      </c>
      <c r="E372" s="114">
        <v>1.55</v>
      </c>
      <c r="F372" s="18">
        <v>1.6350000000000002</v>
      </c>
      <c r="G372" s="18">
        <v>8.5000000000000187E-2</v>
      </c>
      <c r="H372" s="109">
        <v>5.4838709677419475</v>
      </c>
      <c r="I372" s="18"/>
    </row>
    <row r="373" spans="2:9" x14ac:dyDescent="0.3">
      <c r="B373" s="16" t="s">
        <v>201</v>
      </c>
      <c r="C373" s="16" t="s">
        <v>434</v>
      </c>
      <c r="D373" s="16" t="s">
        <v>203</v>
      </c>
      <c r="E373" s="18">
        <v>0</v>
      </c>
      <c r="F373" s="18">
        <v>0</v>
      </c>
      <c r="G373" s="18">
        <v>0</v>
      </c>
      <c r="H373" s="109">
        <v>0</v>
      </c>
      <c r="I373" s="18"/>
    </row>
    <row r="374" spans="2:9" x14ac:dyDescent="0.3">
      <c r="B374" s="24" t="s">
        <v>534</v>
      </c>
      <c r="C374" s="16" t="s">
        <v>435</v>
      </c>
      <c r="D374" s="16" t="s">
        <v>203</v>
      </c>
      <c r="E374" s="121" t="s">
        <v>309</v>
      </c>
      <c r="F374" s="121" t="s">
        <v>309</v>
      </c>
      <c r="G374" s="121" t="s">
        <v>309</v>
      </c>
      <c r="H374" s="122" t="s">
        <v>309</v>
      </c>
      <c r="I374" s="18"/>
    </row>
    <row r="375" spans="2:9" ht="26.4" x14ac:dyDescent="0.3">
      <c r="B375" s="24" t="s">
        <v>535</v>
      </c>
      <c r="C375" s="16" t="s">
        <v>436</v>
      </c>
      <c r="D375" s="16" t="s">
        <v>203</v>
      </c>
      <c r="E375" s="121" t="s">
        <v>309</v>
      </c>
      <c r="F375" s="121" t="s">
        <v>309</v>
      </c>
      <c r="G375" s="121" t="s">
        <v>309</v>
      </c>
      <c r="H375" s="122" t="s">
        <v>309</v>
      </c>
      <c r="I375" s="18"/>
    </row>
    <row r="376" spans="2:9" x14ac:dyDescent="0.3">
      <c r="B376" s="24" t="s">
        <v>437</v>
      </c>
      <c r="C376" s="16" t="s">
        <v>438</v>
      </c>
      <c r="D376" s="16" t="s">
        <v>203</v>
      </c>
      <c r="E376" s="121" t="s">
        <v>309</v>
      </c>
      <c r="F376" s="121" t="s">
        <v>309</v>
      </c>
      <c r="G376" s="121" t="s">
        <v>309</v>
      </c>
      <c r="H376" s="122" t="s">
        <v>309</v>
      </c>
      <c r="I376" s="18"/>
    </row>
    <row r="377" spans="2:9" ht="26.4" x14ac:dyDescent="0.3">
      <c r="B377" s="24" t="s">
        <v>439</v>
      </c>
      <c r="C377" s="16" t="s">
        <v>205</v>
      </c>
      <c r="D377" s="16" t="s">
        <v>203</v>
      </c>
      <c r="E377" s="121" t="s">
        <v>309</v>
      </c>
      <c r="F377" s="121" t="s">
        <v>309</v>
      </c>
      <c r="G377" s="121" t="s">
        <v>309</v>
      </c>
      <c r="H377" s="122" t="s">
        <v>309</v>
      </c>
      <c r="I377" s="18"/>
    </row>
    <row r="378" spans="2:9" ht="26.4" x14ac:dyDescent="0.3">
      <c r="B378" s="24" t="s">
        <v>440</v>
      </c>
      <c r="C378" s="16" t="s">
        <v>206</v>
      </c>
      <c r="D378" s="16" t="s">
        <v>203</v>
      </c>
      <c r="E378" s="121" t="s">
        <v>309</v>
      </c>
      <c r="F378" s="121" t="s">
        <v>309</v>
      </c>
      <c r="G378" s="121" t="s">
        <v>309</v>
      </c>
      <c r="H378" s="122" t="s">
        <v>309</v>
      </c>
      <c r="I378" s="18"/>
    </row>
    <row r="379" spans="2:9" ht="26.4" x14ac:dyDescent="0.3">
      <c r="B379" s="24" t="s">
        <v>441</v>
      </c>
      <c r="C379" s="16" t="s">
        <v>207</v>
      </c>
      <c r="D379" s="16" t="s">
        <v>203</v>
      </c>
      <c r="E379" s="121" t="s">
        <v>309</v>
      </c>
      <c r="F379" s="121" t="s">
        <v>309</v>
      </c>
      <c r="G379" s="121" t="s">
        <v>309</v>
      </c>
      <c r="H379" s="122" t="s">
        <v>309</v>
      </c>
      <c r="I379" s="18"/>
    </row>
    <row r="380" spans="2:9" x14ac:dyDescent="0.3">
      <c r="B380" s="24" t="s">
        <v>442</v>
      </c>
      <c r="C380" s="16" t="s">
        <v>443</v>
      </c>
      <c r="D380" s="16" t="s">
        <v>203</v>
      </c>
      <c r="E380" s="121" t="s">
        <v>309</v>
      </c>
      <c r="F380" s="121" t="s">
        <v>309</v>
      </c>
      <c r="G380" s="121" t="s">
        <v>309</v>
      </c>
      <c r="H380" s="122" t="s">
        <v>309</v>
      </c>
      <c r="I380" s="18"/>
    </row>
    <row r="381" spans="2:9" x14ac:dyDescent="0.3">
      <c r="B381" s="24" t="s">
        <v>444</v>
      </c>
      <c r="C381" s="16" t="s">
        <v>445</v>
      </c>
      <c r="D381" s="16" t="s">
        <v>203</v>
      </c>
      <c r="E381" s="121" t="s">
        <v>309</v>
      </c>
      <c r="F381" s="121" t="s">
        <v>309</v>
      </c>
      <c r="G381" s="121" t="s">
        <v>309</v>
      </c>
      <c r="H381" s="122" t="s">
        <v>309</v>
      </c>
      <c r="I381" s="18"/>
    </row>
    <row r="382" spans="2:9" x14ac:dyDescent="0.3">
      <c r="B382" s="24" t="s">
        <v>446</v>
      </c>
      <c r="C382" s="16" t="s">
        <v>447</v>
      </c>
      <c r="D382" s="16" t="s">
        <v>203</v>
      </c>
      <c r="E382" s="121" t="s">
        <v>309</v>
      </c>
      <c r="F382" s="121" t="s">
        <v>309</v>
      </c>
      <c r="G382" s="121" t="s">
        <v>309</v>
      </c>
      <c r="H382" s="122" t="s">
        <v>309</v>
      </c>
      <c r="I382" s="18"/>
    </row>
    <row r="383" spans="2:9" x14ac:dyDescent="0.3">
      <c r="B383" s="24" t="s">
        <v>448</v>
      </c>
      <c r="C383" s="16" t="s">
        <v>449</v>
      </c>
      <c r="D383" s="16" t="s">
        <v>203</v>
      </c>
      <c r="E383" s="121" t="s">
        <v>309</v>
      </c>
      <c r="F383" s="121" t="s">
        <v>309</v>
      </c>
      <c r="G383" s="121" t="s">
        <v>309</v>
      </c>
      <c r="H383" s="122" t="s">
        <v>309</v>
      </c>
      <c r="I383" s="18"/>
    </row>
    <row r="384" spans="2:9" ht="26.4" x14ac:dyDescent="0.3">
      <c r="B384" s="24" t="s">
        <v>450</v>
      </c>
      <c r="C384" s="16" t="s">
        <v>451</v>
      </c>
      <c r="D384" s="16" t="s">
        <v>203</v>
      </c>
      <c r="E384" s="121" t="s">
        <v>309</v>
      </c>
      <c r="F384" s="121" t="s">
        <v>309</v>
      </c>
      <c r="G384" s="121" t="s">
        <v>309</v>
      </c>
      <c r="H384" s="122" t="s">
        <v>309</v>
      </c>
      <c r="I384" s="18"/>
    </row>
    <row r="385" spans="2:9" x14ac:dyDescent="0.3">
      <c r="B385" s="24" t="s">
        <v>452</v>
      </c>
      <c r="C385" s="16" t="s">
        <v>453</v>
      </c>
      <c r="D385" s="16" t="s">
        <v>203</v>
      </c>
      <c r="E385" s="121" t="s">
        <v>309</v>
      </c>
      <c r="F385" s="121" t="s">
        <v>309</v>
      </c>
      <c r="G385" s="121" t="s">
        <v>309</v>
      </c>
      <c r="H385" s="122" t="s">
        <v>309</v>
      </c>
      <c r="I385" s="18"/>
    </row>
    <row r="386" spans="2:9" x14ac:dyDescent="0.3">
      <c r="B386" s="24" t="s">
        <v>454</v>
      </c>
      <c r="C386" s="16" t="s">
        <v>455</v>
      </c>
      <c r="D386" s="16" t="s">
        <v>203</v>
      </c>
      <c r="E386" s="121" t="s">
        <v>309</v>
      </c>
      <c r="F386" s="121" t="s">
        <v>309</v>
      </c>
      <c r="G386" s="121" t="s">
        <v>309</v>
      </c>
      <c r="H386" s="122" t="s">
        <v>309</v>
      </c>
      <c r="I386" s="18"/>
    </row>
    <row r="387" spans="2:9" x14ac:dyDescent="0.3">
      <c r="B387" s="24" t="s">
        <v>456</v>
      </c>
      <c r="C387" s="16" t="s">
        <v>453</v>
      </c>
      <c r="D387" s="16" t="s">
        <v>203</v>
      </c>
      <c r="E387" s="121" t="s">
        <v>309</v>
      </c>
      <c r="F387" s="121" t="s">
        <v>309</v>
      </c>
      <c r="G387" s="121" t="s">
        <v>309</v>
      </c>
      <c r="H387" s="122" t="s">
        <v>309</v>
      </c>
      <c r="I387" s="18"/>
    </row>
    <row r="388" spans="2:9" x14ac:dyDescent="0.3">
      <c r="B388" s="24" t="s">
        <v>457</v>
      </c>
      <c r="C388" s="16" t="s">
        <v>458</v>
      </c>
      <c r="D388" s="16" t="s">
        <v>203</v>
      </c>
      <c r="E388" s="121" t="s">
        <v>309</v>
      </c>
      <c r="F388" s="121" t="s">
        <v>309</v>
      </c>
      <c r="G388" s="121" t="s">
        <v>309</v>
      </c>
      <c r="H388" s="122" t="s">
        <v>309</v>
      </c>
      <c r="I388" s="18"/>
    </row>
    <row r="389" spans="2:9" x14ac:dyDescent="0.3">
      <c r="B389" s="24" t="s">
        <v>459</v>
      </c>
      <c r="C389" s="16" t="s">
        <v>330</v>
      </c>
      <c r="D389" s="16" t="s">
        <v>203</v>
      </c>
      <c r="E389" s="121" t="s">
        <v>309</v>
      </c>
      <c r="F389" s="121" t="s">
        <v>309</v>
      </c>
      <c r="G389" s="121" t="s">
        <v>309</v>
      </c>
      <c r="H389" s="122" t="s">
        <v>309</v>
      </c>
      <c r="I389" s="18"/>
    </row>
    <row r="390" spans="2:9" ht="26.4" x14ac:dyDescent="0.3">
      <c r="B390" s="24" t="s">
        <v>460</v>
      </c>
      <c r="C390" s="16" t="s">
        <v>461</v>
      </c>
      <c r="D390" s="16" t="s">
        <v>203</v>
      </c>
      <c r="E390" s="121" t="s">
        <v>309</v>
      </c>
      <c r="F390" s="121" t="s">
        <v>309</v>
      </c>
      <c r="G390" s="121" t="s">
        <v>309</v>
      </c>
      <c r="H390" s="122" t="s">
        <v>309</v>
      </c>
      <c r="I390" s="18"/>
    </row>
    <row r="391" spans="2:9" x14ac:dyDescent="0.3">
      <c r="B391" s="24" t="s">
        <v>462</v>
      </c>
      <c r="C391" s="16" t="s">
        <v>215</v>
      </c>
      <c r="D391" s="16" t="s">
        <v>203</v>
      </c>
      <c r="E391" s="121" t="s">
        <v>309</v>
      </c>
      <c r="F391" s="121" t="s">
        <v>309</v>
      </c>
      <c r="G391" s="121" t="s">
        <v>309</v>
      </c>
      <c r="H391" s="122" t="s">
        <v>309</v>
      </c>
      <c r="I391" s="18"/>
    </row>
    <row r="392" spans="2:9" x14ac:dyDescent="0.3">
      <c r="B392" s="24" t="s">
        <v>463</v>
      </c>
      <c r="C392" s="16" t="s">
        <v>216</v>
      </c>
      <c r="D392" s="16" t="s">
        <v>203</v>
      </c>
      <c r="E392" s="121" t="s">
        <v>309</v>
      </c>
      <c r="F392" s="121" t="s">
        <v>309</v>
      </c>
      <c r="G392" s="121" t="s">
        <v>309</v>
      </c>
      <c r="H392" s="122" t="s">
        <v>309</v>
      </c>
      <c r="I392" s="18"/>
    </row>
    <row r="393" spans="2:9" ht="26.4" x14ac:dyDescent="0.3">
      <c r="B393" s="24" t="s">
        <v>536</v>
      </c>
      <c r="C393" s="16" t="s">
        <v>464</v>
      </c>
      <c r="D393" s="16" t="s">
        <v>203</v>
      </c>
      <c r="E393" s="121" t="s">
        <v>309</v>
      </c>
      <c r="F393" s="121" t="s">
        <v>309</v>
      </c>
      <c r="G393" s="121" t="s">
        <v>309</v>
      </c>
      <c r="H393" s="122" t="s">
        <v>309</v>
      </c>
      <c r="I393" s="18"/>
    </row>
    <row r="394" spans="2:9" ht="26.4" x14ac:dyDescent="0.3">
      <c r="B394" s="24" t="s">
        <v>465</v>
      </c>
      <c r="C394" s="16" t="s">
        <v>205</v>
      </c>
      <c r="D394" s="16" t="s">
        <v>203</v>
      </c>
      <c r="E394" s="121" t="s">
        <v>309</v>
      </c>
      <c r="F394" s="121" t="s">
        <v>309</v>
      </c>
      <c r="G394" s="121" t="s">
        <v>309</v>
      </c>
      <c r="H394" s="122" t="s">
        <v>309</v>
      </c>
      <c r="I394" s="18"/>
    </row>
    <row r="395" spans="2:9" ht="26.4" x14ac:dyDescent="0.3">
      <c r="B395" s="24" t="s">
        <v>466</v>
      </c>
      <c r="C395" s="16" t="s">
        <v>206</v>
      </c>
      <c r="D395" s="16" t="s">
        <v>203</v>
      </c>
      <c r="E395" s="121" t="s">
        <v>309</v>
      </c>
      <c r="F395" s="121" t="s">
        <v>309</v>
      </c>
      <c r="G395" s="121" t="s">
        <v>309</v>
      </c>
      <c r="H395" s="122" t="s">
        <v>309</v>
      </c>
      <c r="I395" s="18"/>
    </row>
    <row r="396" spans="2:9" ht="26.4" x14ac:dyDescent="0.3">
      <c r="B396" s="24" t="s">
        <v>467</v>
      </c>
      <c r="C396" s="16" t="s">
        <v>207</v>
      </c>
      <c r="D396" s="16" t="s">
        <v>203</v>
      </c>
      <c r="E396" s="121" t="s">
        <v>309</v>
      </c>
      <c r="F396" s="121" t="s">
        <v>309</v>
      </c>
      <c r="G396" s="121" t="s">
        <v>309</v>
      </c>
      <c r="H396" s="122" t="s">
        <v>309</v>
      </c>
      <c r="I396" s="18"/>
    </row>
    <row r="397" spans="2:9" x14ac:dyDescent="0.3">
      <c r="B397" s="24" t="s">
        <v>537</v>
      </c>
      <c r="C397" s="16" t="s">
        <v>468</v>
      </c>
      <c r="D397" s="16" t="s">
        <v>203</v>
      </c>
      <c r="E397" s="121" t="s">
        <v>309</v>
      </c>
      <c r="F397" s="121" t="s">
        <v>309</v>
      </c>
      <c r="G397" s="121" t="s">
        <v>309</v>
      </c>
      <c r="H397" s="122" t="s">
        <v>309</v>
      </c>
      <c r="I397" s="18"/>
    </row>
    <row r="398" spans="2:9" x14ac:dyDescent="0.3">
      <c r="B398" s="24" t="s">
        <v>538</v>
      </c>
      <c r="C398" s="16" t="s">
        <v>469</v>
      </c>
      <c r="D398" s="16" t="s">
        <v>203</v>
      </c>
      <c r="E398" s="121" t="s">
        <v>309</v>
      </c>
      <c r="F398" s="121" t="s">
        <v>309</v>
      </c>
      <c r="G398" s="121" t="s">
        <v>309</v>
      </c>
      <c r="H398" s="122" t="s">
        <v>309</v>
      </c>
      <c r="I398" s="18"/>
    </row>
    <row r="399" spans="2:9" ht="26.4" x14ac:dyDescent="0.3">
      <c r="B399" s="24" t="s">
        <v>699</v>
      </c>
      <c r="C399" s="16" t="s">
        <v>470</v>
      </c>
      <c r="D399" s="16" t="s">
        <v>203</v>
      </c>
      <c r="E399" s="121" t="s">
        <v>309</v>
      </c>
      <c r="F399" s="121" t="s">
        <v>309</v>
      </c>
      <c r="G399" s="121" t="s">
        <v>309</v>
      </c>
      <c r="H399" s="122" t="s">
        <v>309</v>
      </c>
      <c r="I399" s="18"/>
    </row>
    <row r="400" spans="2:9" x14ac:dyDescent="0.3">
      <c r="B400" s="24" t="s">
        <v>471</v>
      </c>
      <c r="C400" s="16" t="s">
        <v>472</v>
      </c>
      <c r="D400" s="16" t="s">
        <v>203</v>
      </c>
      <c r="E400" s="121" t="s">
        <v>309</v>
      </c>
      <c r="F400" s="121" t="s">
        <v>309</v>
      </c>
      <c r="G400" s="121" t="s">
        <v>309</v>
      </c>
      <c r="H400" s="122" t="s">
        <v>309</v>
      </c>
      <c r="I400" s="18"/>
    </row>
    <row r="401" spans="2:9" ht="26.4" x14ac:dyDescent="0.3">
      <c r="B401" s="24" t="s">
        <v>473</v>
      </c>
      <c r="C401" s="16" t="s">
        <v>205</v>
      </c>
      <c r="D401" s="16" t="s">
        <v>203</v>
      </c>
      <c r="E401" s="121" t="s">
        <v>309</v>
      </c>
      <c r="F401" s="121" t="s">
        <v>309</v>
      </c>
      <c r="G401" s="121" t="s">
        <v>309</v>
      </c>
      <c r="H401" s="122" t="s">
        <v>309</v>
      </c>
      <c r="I401" s="18"/>
    </row>
    <row r="402" spans="2:9" ht="26.4" x14ac:dyDescent="0.3">
      <c r="B402" s="24" t="s">
        <v>474</v>
      </c>
      <c r="C402" s="16" t="s">
        <v>206</v>
      </c>
      <c r="D402" s="16" t="s">
        <v>203</v>
      </c>
      <c r="E402" s="121" t="s">
        <v>309</v>
      </c>
      <c r="F402" s="121" t="s">
        <v>309</v>
      </c>
      <c r="G402" s="121" t="s">
        <v>309</v>
      </c>
      <c r="H402" s="122" t="s">
        <v>309</v>
      </c>
      <c r="I402" s="18"/>
    </row>
    <row r="403" spans="2:9" ht="26.4" x14ac:dyDescent="0.3">
      <c r="B403" s="24" t="s">
        <v>475</v>
      </c>
      <c r="C403" s="16" t="s">
        <v>207</v>
      </c>
      <c r="D403" s="16" t="s">
        <v>203</v>
      </c>
      <c r="E403" s="121" t="s">
        <v>309</v>
      </c>
      <c r="F403" s="121" t="s">
        <v>309</v>
      </c>
      <c r="G403" s="121" t="s">
        <v>309</v>
      </c>
      <c r="H403" s="122" t="s">
        <v>309</v>
      </c>
      <c r="I403" s="18"/>
    </row>
    <row r="404" spans="2:9" x14ac:dyDescent="0.3">
      <c r="B404" s="24" t="s">
        <v>476</v>
      </c>
      <c r="C404" s="16" t="s">
        <v>320</v>
      </c>
      <c r="D404" s="16" t="s">
        <v>203</v>
      </c>
      <c r="E404" s="121" t="s">
        <v>309</v>
      </c>
      <c r="F404" s="121" t="s">
        <v>309</v>
      </c>
      <c r="G404" s="121" t="s">
        <v>309</v>
      </c>
      <c r="H404" s="122" t="s">
        <v>309</v>
      </c>
      <c r="I404" s="18"/>
    </row>
    <row r="405" spans="2:9" x14ac:dyDescent="0.3">
      <c r="B405" s="24" t="s">
        <v>477</v>
      </c>
      <c r="C405" s="16" t="s">
        <v>322</v>
      </c>
      <c r="D405" s="16" t="s">
        <v>203</v>
      </c>
      <c r="E405" s="121" t="s">
        <v>309</v>
      </c>
      <c r="F405" s="121" t="s">
        <v>309</v>
      </c>
      <c r="G405" s="121" t="s">
        <v>309</v>
      </c>
      <c r="H405" s="122" t="s">
        <v>309</v>
      </c>
      <c r="I405" s="18"/>
    </row>
    <row r="406" spans="2:9" x14ac:dyDescent="0.3">
      <c r="B406" s="24" t="s">
        <v>478</v>
      </c>
      <c r="C406" s="16" t="s">
        <v>324</v>
      </c>
      <c r="D406" s="16" t="s">
        <v>203</v>
      </c>
      <c r="E406" s="121" t="s">
        <v>309</v>
      </c>
      <c r="F406" s="121" t="s">
        <v>309</v>
      </c>
      <c r="G406" s="121" t="s">
        <v>309</v>
      </c>
      <c r="H406" s="122" t="s">
        <v>309</v>
      </c>
      <c r="I406" s="18"/>
    </row>
    <row r="407" spans="2:9" x14ac:dyDescent="0.3">
      <c r="B407" s="24" t="s">
        <v>479</v>
      </c>
      <c r="C407" s="16" t="s">
        <v>328</v>
      </c>
      <c r="D407" s="16" t="s">
        <v>203</v>
      </c>
      <c r="E407" s="121" t="s">
        <v>309</v>
      </c>
      <c r="F407" s="121" t="s">
        <v>309</v>
      </c>
      <c r="G407" s="121" t="s">
        <v>309</v>
      </c>
      <c r="H407" s="122" t="s">
        <v>309</v>
      </c>
      <c r="I407" s="18"/>
    </row>
    <row r="408" spans="2:9" x14ac:dyDescent="0.3">
      <c r="B408" s="24" t="s">
        <v>480</v>
      </c>
      <c r="C408" s="16" t="s">
        <v>330</v>
      </c>
      <c r="D408" s="16" t="s">
        <v>203</v>
      </c>
      <c r="E408" s="121" t="s">
        <v>309</v>
      </c>
      <c r="F408" s="121" t="s">
        <v>309</v>
      </c>
      <c r="G408" s="121" t="s">
        <v>309</v>
      </c>
      <c r="H408" s="122" t="s">
        <v>309</v>
      </c>
      <c r="I408" s="18"/>
    </row>
    <row r="409" spans="2:9" ht="26.4" x14ac:dyDescent="0.3">
      <c r="B409" s="24" t="s">
        <v>481</v>
      </c>
      <c r="C409" s="16" t="s">
        <v>332</v>
      </c>
      <c r="D409" s="16" t="s">
        <v>203</v>
      </c>
      <c r="E409" s="121" t="s">
        <v>309</v>
      </c>
      <c r="F409" s="121" t="s">
        <v>309</v>
      </c>
      <c r="G409" s="121" t="s">
        <v>309</v>
      </c>
      <c r="H409" s="122" t="s">
        <v>309</v>
      </c>
      <c r="I409" s="18"/>
    </row>
    <row r="410" spans="2:9" x14ac:dyDescent="0.3">
      <c r="B410" s="24" t="s">
        <v>482</v>
      </c>
      <c r="C410" s="16" t="s">
        <v>215</v>
      </c>
      <c r="D410" s="16" t="s">
        <v>203</v>
      </c>
      <c r="E410" s="121" t="s">
        <v>309</v>
      </c>
      <c r="F410" s="121" t="s">
        <v>309</v>
      </c>
      <c r="G410" s="121" t="s">
        <v>309</v>
      </c>
      <c r="H410" s="122" t="s">
        <v>309</v>
      </c>
      <c r="I410" s="18"/>
    </row>
    <row r="411" spans="2:9" x14ac:dyDescent="0.3">
      <c r="B411" s="24" t="s">
        <v>483</v>
      </c>
      <c r="C411" s="16" t="s">
        <v>216</v>
      </c>
      <c r="D411" s="16" t="s">
        <v>203</v>
      </c>
      <c r="E411" s="121" t="s">
        <v>309</v>
      </c>
      <c r="F411" s="121" t="s">
        <v>309</v>
      </c>
      <c r="G411" s="121" t="s">
        <v>309</v>
      </c>
      <c r="H411" s="122" t="s">
        <v>309</v>
      </c>
      <c r="I411" s="18"/>
    </row>
    <row r="412" spans="2:9" x14ac:dyDescent="0.3">
      <c r="B412" s="24" t="s">
        <v>700</v>
      </c>
      <c r="C412" s="16" t="s">
        <v>484</v>
      </c>
      <c r="D412" s="16" t="s">
        <v>203</v>
      </c>
      <c r="E412" s="121" t="s">
        <v>309</v>
      </c>
      <c r="F412" s="121" t="s">
        <v>309</v>
      </c>
      <c r="G412" s="121" t="s">
        <v>309</v>
      </c>
      <c r="H412" s="122" t="s">
        <v>309</v>
      </c>
      <c r="I412" s="18"/>
    </row>
    <row r="413" spans="2:9" ht="26.4" x14ac:dyDescent="0.3">
      <c r="B413" s="24" t="s">
        <v>701</v>
      </c>
      <c r="C413" s="16" t="s">
        <v>485</v>
      </c>
      <c r="D413" s="16" t="s">
        <v>203</v>
      </c>
      <c r="E413" s="121" t="s">
        <v>309</v>
      </c>
      <c r="F413" s="121" t="s">
        <v>309</v>
      </c>
      <c r="G413" s="121" t="s">
        <v>309</v>
      </c>
      <c r="H413" s="122" t="s">
        <v>309</v>
      </c>
      <c r="I413" s="18"/>
    </row>
    <row r="414" spans="2:9" x14ac:dyDescent="0.3">
      <c r="B414" s="24" t="s">
        <v>486</v>
      </c>
      <c r="C414" s="16" t="s">
        <v>472</v>
      </c>
      <c r="D414" s="16" t="s">
        <v>203</v>
      </c>
      <c r="E414" s="121" t="s">
        <v>309</v>
      </c>
      <c r="F414" s="121" t="s">
        <v>309</v>
      </c>
      <c r="G414" s="121" t="s">
        <v>309</v>
      </c>
      <c r="H414" s="122" t="s">
        <v>309</v>
      </c>
      <c r="I414" s="18"/>
    </row>
    <row r="415" spans="2:9" ht="26.4" x14ac:dyDescent="0.3">
      <c r="B415" s="24" t="s">
        <v>487</v>
      </c>
      <c r="C415" s="16" t="s">
        <v>205</v>
      </c>
      <c r="D415" s="16" t="s">
        <v>203</v>
      </c>
      <c r="E415" s="121" t="s">
        <v>309</v>
      </c>
      <c r="F415" s="121" t="s">
        <v>309</v>
      </c>
      <c r="G415" s="121" t="s">
        <v>309</v>
      </c>
      <c r="H415" s="122" t="s">
        <v>309</v>
      </c>
      <c r="I415" s="18"/>
    </row>
    <row r="416" spans="2:9" ht="26.4" x14ac:dyDescent="0.3">
      <c r="B416" s="24" t="s">
        <v>488</v>
      </c>
      <c r="C416" s="16" t="s">
        <v>206</v>
      </c>
      <c r="D416" s="16" t="s">
        <v>203</v>
      </c>
      <c r="E416" s="121" t="s">
        <v>309</v>
      </c>
      <c r="F416" s="121" t="s">
        <v>309</v>
      </c>
      <c r="G416" s="121" t="s">
        <v>309</v>
      </c>
      <c r="H416" s="122" t="s">
        <v>309</v>
      </c>
      <c r="I416" s="18"/>
    </row>
    <row r="417" spans="2:9" ht="26.4" x14ac:dyDescent="0.3">
      <c r="B417" s="24" t="s">
        <v>488</v>
      </c>
      <c r="C417" s="16" t="s">
        <v>207</v>
      </c>
      <c r="D417" s="16" t="s">
        <v>203</v>
      </c>
      <c r="E417" s="121" t="s">
        <v>309</v>
      </c>
      <c r="F417" s="121" t="s">
        <v>309</v>
      </c>
      <c r="G417" s="121" t="s">
        <v>309</v>
      </c>
      <c r="H417" s="122" t="s">
        <v>309</v>
      </c>
      <c r="I417" s="18"/>
    </row>
    <row r="418" spans="2:9" x14ac:dyDescent="0.3">
      <c r="B418" s="24" t="s">
        <v>489</v>
      </c>
      <c r="C418" s="16" t="s">
        <v>320</v>
      </c>
      <c r="D418" s="16" t="s">
        <v>203</v>
      </c>
      <c r="E418" s="121" t="s">
        <v>309</v>
      </c>
      <c r="F418" s="121" t="s">
        <v>309</v>
      </c>
      <c r="G418" s="121" t="s">
        <v>309</v>
      </c>
      <c r="H418" s="122" t="s">
        <v>309</v>
      </c>
      <c r="I418" s="18"/>
    </row>
    <row r="419" spans="2:9" x14ac:dyDescent="0.3">
      <c r="B419" s="24" t="s">
        <v>490</v>
      </c>
      <c r="C419" s="16" t="s">
        <v>322</v>
      </c>
      <c r="D419" s="16" t="s">
        <v>203</v>
      </c>
      <c r="E419" s="121" t="s">
        <v>309</v>
      </c>
      <c r="F419" s="121" t="s">
        <v>309</v>
      </c>
      <c r="G419" s="121" t="s">
        <v>309</v>
      </c>
      <c r="H419" s="122" t="s">
        <v>309</v>
      </c>
      <c r="I419" s="18"/>
    </row>
    <row r="420" spans="2:9" x14ac:dyDescent="0.3">
      <c r="B420" s="24" t="s">
        <v>491</v>
      </c>
      <c r="C420" s="16" t="s">
        <v>324</v>
      </c>
      <c r="D420" s="16" t="s">
        <v>203</v>
      </c>
      <c r="E420" s="121" t="s">
        <v>309</v>
      </c>
      <c r="F420" s="121" t="s">
        <v>309</v>
      </c>
      <c r="G420" s="121" t="s">
        <v>309</v>
      </c>
      <c r="H420" s="122" t="s">
        <v>309</v>
      </c>
      <c r="I420" s="18"/>
    </row>
    <row r="421" spans="2:9" x14ac:dyDescent="0.3">
      <c r="B421" s="24" t="s">
        <v>492</v>
      </c>
      <c r="C421" s="16" t="s">
        <v>328</v>
      </c>
      <c r="D421" s="16" t="s">
        <v>203</v>
      </c>
      <c r="E421" s="121" t="s">
        <v>309</v>
      </c>
      <c r="F421" s="121" t="s">
        <v>309</v>
      </c>
      <c r="G421" s="121" t="s">
        <v>309</v>
      </c>
      <c r="H421" s="122" t="s">
        <v>309</v>
      </c>
      <c r="I421" s="18"/>
    </row>
    <row r="422" spans="2:9" x14ac:dyDescent="0.3">
      <c r="B422" s="24" t="s">
        <v>493</v>
      </c>
      <c r="C422" s="16" t="s">
        <v>330</v>
      </c>
      <c r="D422" s="16" t="s">
        <v>203</v>
      </c>
      <c r="E422" s="121" t="s">
        <v>309</v>
      </c>
      <c r="F422" s="121" t="s">
        <v>309</v>
      </c>
      <c r="G422" s="121" t="s">
        <v>309</v>
      </c>
      <c r="H422" s="122" t="s">
        <v>309</v>
      </c>
      <c r="I422" s="18"/>
    </row>
    <row r="423" spans="2:9" ht="26.4" x14ac:dyDescent="0.3">
      <c r="B423" s="24" t="s">
        <v>494</v>
      </c>
      <c r="C423" s="16" t="s">
        <v>332</v>
      </c>
      <c r="D423" s="16" t="s">
        <v>203</v>
      </c>
      <c r="E423" s="121" t="s">
        <v>309</v>
      </c>
      <c r="F423" s="121" t="s">
        <v>309</v>
      </c>
      <c r="G423" s="121" t="s">
        <v>309</v>
      </c>
      <c r="H423" s="122" t="s">
        <v>309</v>
      </c>
      <c r="I423" s="18"/>
    </row>
    <row r="424" spans="2:9" x14ac:dyDescent="0.3">
      <c r="B424" s="24" t="s">
        <v>495</v>
      </c>
      <c r="C424" s="16" t="s">
        <v>215</v>
      </c>
      <c r="D424" s="16" t="s">
        <v>203</v>
      </c>
      <c r="E424" s="121" t="s">
        <v>309</v>
      </c>
      <c r="F424" s="121" t="s">
        <v>309</v>
      </c>
      <c r="G424" s="121" t="s">
        <v>309</v>
      </c>
      <c r="H424" s="122" t="s">
        <v>309</v>
      </c>
      <c r="I424" s="18"/>
    </row>
    <row r="425" spans="2:9" x14ac:dyDescent="0.3">
      <c r="B425" s="24" t="s">
        <v>496</v>
      </c>
      <c r="C425" s="16" t="s">
        <v>216</v>
      </c>
      <c r="D425" s="16" t="s">
        <v>203</v>
      </c>
      <c r="E425" s="121" t="s">
        <v>309</v>
      </c>
      <c r="F425" s="121" t="s">
        <v>309</v>
      </c>
      <c r="G425" s="121" t="s">
        <v>309</v>
      </c>
      <c r="H425" s="122" t="s">
        <v>309</v>
      </c>
      <c r="I425" s="18"/>
    </row>
    <row r="426" spans="2:9" x14ac:dyDescent="0.3">
      <c r="B426" s="24" t="s">
        <v>539</v>
      </c>
      <c r="C426" s="16" t="s">
        <v>497</v>
      </c>
      <c r="D426" s="16" t="s">
        <v>203</v>
      </c>
      <c r="E426" s="121" t="s">
        <v>309</v>
      </c>
      <c r="F426" s="121" t="s">
        <v>309</v>
      </c>
      <c r="G426" s="121" t="s">
        <v>309</v>
      </c>
      <c r="H426" s="122" t="s">
        <v>309</v>
      </c>
      <c r="I426" s="18"/>
    </row>
    <row r="427" spans="2:9" x14ac:dyDescent="0.3">
      <c r="B427" s="24" t="s">
        <v>547</v>
      </c>
      <c r="C427" s="16" t="s">
        <v>498</v>
      </c>
      <c r="D427" s="16" t="s">
        <v>203</v>
      </c>
      <c r="E427" s="121" t="s">
        <v>309</v>
      </c>
      <c r="F427" s="121" t="s">
        <v>309</v>
      </c>
      <c r="G427" s="121" t="s">
        <v>309</v>
      </c>
      <c r="H427" s="122" t="s">
        <v>309</v>
      </c>
      <c r="I427" s="18"/>
    </row>
    <row r="428" spans="2:9" x14ac:dyDescent="0.3">
      <c r="B428" s="24" t="s">
        <v>702</v>
      </c>
      <c r="C428" s="16" t="s">
        <v>499</v>
      </c>
      <c r="D428" s="16" t="s">
        <v>203</v>
      </c>
      <c r="E428" s="121" t="s">
        <v>309</v>
      </c>
      <c r="F428" s="121" t="s">
        <v>309</v>
      </c>
      <c r="G428" s="121" t="s">
        <v>309</v>
      </c>
      <c r="H428" s="122" t="s">
        <v>309</v>
      </c>
      <c r="I428" s="18"/>
    </row>
    <row r="429" spans="2:9" x14ac:dyDescent="0.3">
      <c r="B429" s="24" t="s">
        <v>703</v>
      </c>
      <c r="C429" s="16" t="s">
        <v>500</v>
      </c>
      <c r="D429" s="16" t="s">
        <v>203</v>
      </c>
      <c r="E429" s="121" t="s">
        <v>309</v>
      </c>
      <c r="F429" s="121" t="s">
        <v>309</v>
      </c>
      <c r="G429" s="121" t="s">
        <v>309</v>
      </c>
      <c r="H429" s="122" t="s">
        <v>309</v>
      </c>
      <c r="I429" s="18"/>
    </row>
    <row r="430" spans="2:9" x14ac:dyDescent="0.3">
      <c r="B430" s="24" t="s">
        <v>218</v>
      </c>
      <c r="C430" s="16" t="s">
        <v>501</v>
      </c>
      <c r="D430" s="16" t="s">
        <v>203</v>
      </c>
      <c r="E430" s="123">
        <v>1.55</v>
      </c>
      <c r="F430" s="121">
        <v>1.6350000000000002</v>
      </c>
      <c r="G430" s="121">
        <v>8.5000000000000187E-2</v>
      </c>
      <c r="H430" s="122">
        <v>5.4838709677419475</v>
      </c>
      <c r="I430" s="18"/>
    </row>
    <row r="431" spans="2:9" x14ac:dyDescent="0.3">
      <c r="B431" s="24" t="s">
        <v>548</v>
      </c>
      <c r="C431" s="16" t="s">
        <v>502</v>
      </c>
      <c r="D431" s="16" t="s">
        <v>203</v>
      </c>
      <c r="E431" s="121" t="s">
        <v>309</v>
      </c>
      <c r="F431" s="121" t="s">
        <v>309</v>
      </c>
      <c r="G431" s="121" t="s">
        <v>309</v>
      </c>
      <c r="H431" s="122" t="s">
        <v>309</v>
      </c>
      <c r="I431" s="18"/>
    </row>
    <row r="432" spans="2:9" x14ac:dyDescent="0.3">
      <c r="B432" s="24" t="s">
        <v>552</v>
      </c>
      <c r="C432" s="16" t="s">
        <v>503</v>
      </c>
      <c r="D432" s="16" t="s">
        <v>203</v>
      </c>
      <c r="E432" s="121" t="s">
        <v>309</v>
      </c>
      <c r="F432" s="121" t="s">
        <v>309</v>
      </c>
      <c r="G432" s="121" t="s">
        <v>309</v>
      </c>
      <c r="H432" s="122" t="s">
        <v>309</v>
      </c>
      <c r="I432" s="18"/>
    </row>
    <row r="433" spans="2:9" x14ac:dyDescent="0.3">
      <c r="B433" s="24" t="s">
        <v>553</v>
      </c>
      <c r="C433" s="16" t="s">
        <v>504</v>
      </c>
      <c r="D433" s="16" t="s">
        <v>203</v>
      </c>
      <c r="E433" s="121" t="s">
        <v>309</v>
      </c>
      <c r="F433" s="121" t="s">
        <v>309</v>
      </c>
      <c r="G433" s="121" t="s">
        <v>309</v>
      </c>
      <c r="H433" s="122" t="s">
        <v>309</v>
      </c>
      <c r="I433" s="18"/>
    </row>
    <row r="434" spans="2:9" x14ac:dyDescent="0.3">
      <c r="B434" s="24" t="s">
        <v>554</v>
      </c>
      <c r="C434" s="16" t="s">
        <v>505</v>
      </c>
      <c r="D434" s="16" t="s">
        <v>203</v>
      </c>
      <c r="E434" s="121" t="s">
        <v>309</v>
      </c>
      <c r="F434" s="121" t="s">
        <v>309</v>
      </c>
      <c r="G434" s="121" t="s">
        <v>309</v>
      </c>
      <c r="H434" s="122" t="s">
        <v>309</v>
      </c>
      <c r="I434" s="18"/>
    </row>
    <row r="435" spans="2:9" x14ac:dyDescent="0.3">
      <c r="B435" s="24" t="s">
        <v>555</v>
      </c>
      <c r="C435" s="16" t="s">
        <v>506</v>
      </c>
      <c r="D435" s="16" t="s">
        <v>203</v>
      </c>
      <c r="E435" s="121" t="s">
        <v>309</v>
      </c>
      <c r="F435" s="121" t="s">
        <v>309</v>
      </c>
      <c r="G435" s="121" t="s">
        <v>309</v>
      </c>
      <c r="H435" s="122" t="s">
        <v>309</v>
      </c>
      <c r="I435" s="18"/>
    </row>
    <row r="436" spans="2:9" x14ac:dyDescent="0.3">
      <c r="B436" s="24" t="s">
        <v>568</v>
      </c>
      <c r="C436" s="16" t="s">
        <v>507</v>
      </c>
      <c r="D436" s="16" t="s">
        <v>203</v>
      </c>
      <c r="E436" s="121" t="s">
        <v>309</v>
      </c>
      <c r="F436" s="121" t="s">
        <v>309</v>
      </c>
      <c r="G436" s="121" t="s">
        <v>309</v>
      </c>
      <c r="H436" s="122" t="s">
        <v>309</v>
      </c>
      <c r="I436" s="18"/>
    </row>
    <row r="437" spans="2:9" ht="26.4" x14ac:dyDescent="0.3">
      <c r="B437" s="24" t="s">
        <v>508</v>
      </c>
      <c r="C437" s="16" t="s">
        <v>509</v>
      </c>
      <c r="D437" s="16" t="s">
        <v>203</v>
      </c>
      <c r="E437" s="121" t="s">
        <v>309</v>
      </c>
      <c r="F437" s="121" t="s">
        <v>309</v>
      </c>
      <c r="G437" s="121" t="s">
        <v>309</v>
      </c>
      <c r="H437" s="122" t="s">
        <v>309</v>
      </c>
      <c r="I437" s="18"/>
    </row>
    <row r="438" spans="2:9" ht="26.4" x14ac:dyDescent="0.3">
      <c r="B438" s="24" t="s">
        <v>569</v>
      </c>
      <c r="C438" s="16" t="s">
        <v>510</v>
      </c>
      <c r="D438" s="16" t="s">
        <v>203</v>
      </c>
      <c r="E438" s="121" t="s">
        <v>309</v>
      </c>
      <c r="F438" s="121" t="s">
        <v>309</v>
      </c>
      <c r="G438" s="121" t="s">
        <v>309</v>
      </c>
      <c r="H438" s="122" t="s">
        <v>309</v>
      </c>
      <c r="I438" s="18"/>
    </row>
    <row r="439" spans="2:9" ht="39.6" x14ac:dyDescent="0.3">
      <c r="B439" s="24" t="s">
        <v>511</v>
      </c>
      <c r="C439" s="16" t="s">
        <v>512</v>
      </c>
      <c r="D439" s="16" t="s">
        <v>203</v>
      </c>
      <c r="E439" s="121" t="s">
        <v>309</v>
      </c>
      <c r="F439" s="121" t="s">
        <v>309</v>
      </c>
      <c r="G439" s="121" t="s">
        <v>309</v>
      </c>
      <c r="H439" s="122" t="s">
        <v>309</v>
      </c>
      <c r="I439" s="18"/>
    </row>
    <row r="440" spans="2:9" x14ac:dyDescent="0.3">
      <c r="B440" s="24" t="s">
        <v>556</v>
      </c>
      <c r="C440" s="16" t="s">
        <v>513</v>
      </c>
      <c r="D440" s="16" t="s">
        <v>203</v>
      </c>
      <c r="E440" s="121" t="s">
        <v>309</v>
      </c>
      <c r="F440" s="121" t="s">
        <v>309</v>
      </c>
      <c r="G440" s="121" t="s">
        <v>309</v>
      </c>
      <c r="H440" s="122" t="s">
        <v>309</v>
      </c>
      <c r="I440" s="18"/>
    </row>
    <row r="441" spans="2:9" x14ac:dyDescent="0.3">
      <c r="B441" s="24" t="s">
        <v>557</v>
      </c>
      <c r="C441" s="16" t="s">
        <v>514</v>
      </c>
      <c r="D441" s="16" t="s">
        <v>203</v>
      </c>
      <c r="E441" s="123">
        <v>1.55</v>
      </c>
      <c r="F441" s="121">
        <v>1.6350000000000002</v>
      </c>
      <c r="G441" s="121">
        <v>8.5000000000000187E-2</v>
      </c>
      <c r="H441" s="122">
        <v>5.4838709677419475</v>
      </c>
      <c r="I441" s="18"/>
    </row>
    <row r="442" spans="2:9" x14ac:dyDescent="0.3">
      <c r="B442" s="24" t="s">
        <v>259</v>
      </c>
      <c r="C442" s="16" t="s">
        <v>255</v>
      </c>
      <c r="D442" s="16" t="s">
        <v>309</v>
      </c>
      <c r="E442" s="121" t="s">
        <v>309</v>
      </c>
      <c r="F442" s="121" t="s">
        <v>309</v>
      </c>
      <c r="G442" s="121" t="s">
        <v>309</v>
      </c>
      <c r="H442" s="122" t="s">
        <v>309</v>
      </c>
      <c r="I442" s="18"/>
    </row>
    <row r="443" spans="2:9" ht="39.6" x14ac:dyDescent="0.3">
      <c r="B443" s="24" t="s">
        <v>576</v>
      </c>
      <c r="C443" s="16" t="s">
        <v>515</v>
      </c>
      <c r="D443" s="16" t="s">
        <v>203</v>
      </c>
      <c r="E443" s="121" t="s">
        <v>309</v>
      </c>
      <c r="F443" s="121" t="s">
        <v>309</v>
      </c>
      <c r="G443" s="121" t="s">
        <v>309</v>
      </c>
      <c r="H443" s="122" t="s">
        <v>309</v>
      </c>
      <c r="I443" s="18"/>
    </row>
    <row r="444" spans="2:9" x14ac:dyDescent="0.3">
      <c r="B444" s="24" t="s">
        <v>577</v>
      </c>
      <c r="C444" s="16" t="s">
        <v>516</v>
      </c>
      <c r="D444" s="16" t="s">
        <v>203</v>
      </c>
      <c r="E444" s="121" t="s">
        <v>309</v>
      </c>
      <c r="F444" s="121" t="s">
        <v>309</v>
      </c>
      <c r="G444" s="121" t="s">
        <v>309</v>
      </c>
      <c r="H444" s="122" t="s">
        <v>309</v>
      </c>
      <c r="I444" s="18"/>
    </row>
    <row r="445" spans="2:9" ht="26.4" x14ac:dyDescent="0.3">
      <c r="B445" s="24" t="s">
        <v>578</v>
      </c>
      <c r="C445" s="16" t="s">
        <v>517</v>
      </c>
      <c r="D445" s="16" t="s">
        <v>203</v>
      </c>
      <c r="E445" s="121" t="s">
        <v>309</v>
      </c>
      <c r="F445" s="121" t="s">
        <v>309</v>
      </c>
      <c r="G445" s="121" t="s">
        <v>309</v>
      </c>
      <c r="H445" s="122" t="s">
        <v>309</v>
      </c>
      <c r="I445" s="18"/>
    </row>
    <row r="446" spans="2:9" x14ac:dyDescent="0.3">
      <c r="B446" s="24" t="s">
        <v>579</v>
      </c>
      <c r="C446" s="16" t="s">
        <v>518</v>
      </c>
      <c r="D446" s="16" t="s">
        <v>203</v>
      </c>
      <c r="E446" s="121" t="s">
        <v>309</v>
      </c>
      <c r="F446" s="121" t="s">
        <v>309</v>
      </c>
      <c r="G446" s="121" t="s">
        <v>309</v>
      </c>
      <c r="H446" s="122" t="s">
        <v>309</v>
      </c>
      <c r="I446" s="18"/>
    </row>
    <row r="447" spans="2:9" ht="39.6" x14ac:dyDescent="0.3">
      <c r="B447" s="24" t="s">
        <v>580</v>
      </c>
      <c r="C447" s="16" t="s">
        <v>519</v>
      </c>
      <c r="D447" s="16" t="s">
        <v>309</v>
      </c>
      <c r="E447" s="121" t="s">
        <v>309</v>
      </c>
      <c r="F447" s="121" t="s">
        <v>309</v>
      </c>
      <c r="G447" s="121" t="s">
        <v>309</v>
      </c>
      <c r="H447" s="122" t="s">
        <v>309</v>
      </c>
      <c r="I447" s="18"/>
    </row>
    <row r="448" spans="2:9" ht="26.4" x14ac:dyDescent="0.3">
      <c r="B448" s="24" t="s">
        <v>704</v>
      </c>
      <c r="C448" s="16" t="s">
        <v>520</v>
      </c>
      <c r="D448" s="16" t="s">
        <v>203</v>
      </c>
      <c r="E448" s="121" t="s">
        <v>309</v>
      </c>
      <c r="F448" s="121" t="s">
        <v>309</v>
      </c>
      <c r="G448" s="121" t="s">
        <v>309</v>
      </c>
      <c r="H448" s="122" t="s">
        <v>309</v>
      </c>
      <c r="I448" s="18"/>
    </row>
    <row r="449" spans="2:9" ht="26.4" x14ac:dyDescent="0.3">
      <c r="B449" s="24" t="s">
        <v>705</v>
      </c>
      <c r="C449" s="16" t="s">
        <v>521</v>
      </c>
      <c r="D449" s="16" t="s">
        <v>203</v>
      </c>
      <c r="E449" s="121" t="s">
        <v>309</v>
      </c>
      <c r="F449" s="121" t="s">
        <v>309</v>
      </c>
      <c r="G449" s="121" t="s">
        <v>309</v>
      </c>
      <c r="H449" s="122" t="s">
        <v>309</v>
      </c>
      <c r="I449" s="18"/>
    </row>
    <row r="450" spans="2:9" x14ac:dyDescent="0.3">
      <c r="B450" s="24" t="s">
        <v>706</v>
      </c>
      <c r="C450" s="16" t="s">
        <v>522</v>
      </c>
      <c r="D450" s="16" t="s">
        <v>203</v>
      </c>
      <c r="E450" s="121" t="s">
        <v>309</v>
      </c>
      <c r="F450" s="121" t="s">
        <v>309</v>
      </c>
      <c r="G450" s="121" t="s">
        <v>309</v>
      </c>
      <c r="H450" s="122" t="s">
        <v>309</v>
      </c>
      <c r="I450" s="18"/>
    </row>
  </sheetData>
  <mergeCells count="26">
    <mergeCell ref="B5:I5"/>
    <mergeCell ref="B6:I6"/>
    <mergeCell ref="B8:C8"/>
    <mergeCell ref="D8:I8"/>
    <mergeCell ref="G19:H19"/>
    <mergeCell ref="I19:I20"/>
    <mergeCell ref="D9:I9"/>
    <mergeCell ref="B19:B20"/>
    <mergeCell ref="C19:C20"/>
    <mergeCell ref="D19:D20"/>
    <mergeCell ref="E19:F19"/>
    <mergeCell ref="D11:I11"/>
    <mergeCell ref="B15:C16"/>
    <mergeCell ref="D15:I16"/>
    <mergeCell ref="D17:I17"/>
    <mergeCell ref="B372:C372"/>
    <mergeCell ref="B22:I22"/>
    <mergeCell ref="B318:I318"/>
    <mergeCell ref="B368:I368"/>
    <mergeCell ref="B369:B370"/>
    <mergeCell ref="C369:C370"/>
    <mergeCell ref="D369:D370"/>
    <mergeCell ref="E369:F369"/>
    <mergeCell ref="G369:H369"/>
    <mergeCell ref="I369:I370"/>
    <mergeCell ref="B166:I166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'1'!Область_печати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Шакуров Рамиль Эмирович</dc:creator>
  <cp:lastModifiedBy>Шакуров Рамиль Эмирович</cp:lastModifiedBy>
  <cp:lastPrinted>2026-03-05T10:42:33Z</cp:lastPrinted>
  <dcterms:created xsi:type="dcterms:W3CDTF">2026-03-05T07:02:25Z</dcterms:created>
  <dcterms:modified xsi:type="dcterms:W3CDTF">2026-03-12T12:58:48Z</dcterms:modified>
</cp:coreProperties>
</file>